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Лист3!$A$1:$G$229</definedName>
  </definedNames>
  <calcPr calcId="145621"/>
</workbook>
</file>

<file path=xl/calcChain.xml><?xml version="1.0" encoding="utf-8"?>
<calcChain xmlns="http://schemas.openxmlformats.org/spreadsheetml/2006/main">
  <c r="D222" i="3" l="1"/>
  <c r="E222" i="3"/>
  <c r="C222" i="3"/>
  <c r="C219" i="3"/>
  <c r="E219" i="3"/>
  <c r="D219" i="3"/>
  <c r="D218" i="3" s="1"/>
  <c r="D216" i="3"/>
  <c r="D214" i="3" s="1"/>
  <c r="E216" i="3"/>
  <c r="E214" i="3" s="1"/>
  <c r="C216" i="3"/>
  <c r="C214" i="3" s="1"/>
  <c r="C212" i="3"/>
  <c r="C201" i="3" s="1"/>
  <c r="D212" i="3"/>
  <c r="D201" i="3" s="1"/>
  <c r="E212" i="3"/>
  <c r="E201" i="3" s="1"/>
  <c r="F213" i="3"/>
  <c r="C197" i="3"/>
  <c r="E197" i="3"/>
  <c r="D197" i="3"/>
  <c r="D170" i="3"/>
  <c r="E170" i="3"/>
  <c r="C55" i="3"/>
  <c r="D55" i="3"/>
  <c r="E55" i="3"/>
  <c r="C45" i="3"/>
  <c r="D45" i="3"/>
  <c r="E45" i="3"/>
  <c r="C185" i="3"/>
  <c r="C187" i="3"/>
  <c r="C170" i="3"/>
  <c r="C135" i="3"/>
  <c r="D70" i="3"/>
  <c r="E70" i="3"/>
  <c r="C70" i="3"/>
  <c r="D47" i="3"/>
  <c r="E47" i="3"/>
  <c r="C47" i="3"/>
  <c r="C76" i="3"/>
  <c r="C43" i="3"/>
  <c r="E43" i="3"/>
  <c r="C7" i="3"/>
  <c r="C6" i="3" s="1"/>
  <c r="D7" i="3"/>
  <c r="D6" i="3" s="1"/>
  <c r="E7" i="3"/>
  <c r="E6" i="3" s="1"/>
  <c r="F8" i="3"/>
  <c r="G8" i="3"/>
  <c r="F9" i="3"/>
  <c r="G9" i="3"/>
  <c r="F10" i="3"/>
  <c r="G10" i="3"/>
  <c r="F11" i="3"/>
  <c r="G11" i="3"/>
  <c r="G12" i="3"/>
  <c r="C15" i="3"/>
  <c r="C14" i="3" s="1"/>
  <c r="D15" i="3"/>
  <c r="D14" i="3" s="1"/>
  <c r="E15" i="3"/>
  <c r="E14" i="3" s="1"/>
  <c r="F16" i="3"/>
  <c r="G16" i="3"/>
  <c r="F17" i="3"/>
  <c r="G17" i="3"/>
  <c r="F18" i="3"/>
  <c r="G18" i="3"/>
  <c r="F19" i="3"/>
  <c r="G19" i="3"/>
  <c r="C21" i="3"/>
  <c r="D21" i="3"/>
  <c r="E21" i="3"/>
  <c r="G21" i="3" s="1"/>
  <c r="F22" i="3"/>
  <c r="G22" i="3"/>
  <c r="G23" i="3"/>
  <c r="C24" i="3"/>
  <c r="D24" i="3"/>
  <c r="E24" i="3"/>
  <c r="F25" i="3"/>
  <c r="G25" i="3"/>
  <c r="G26" i="3"/>
  <c r="C27" i="3"/>
  <c r="D27" i="3"/>
  <c r="E27" i="3"/>
  <c r="G27" i="3" s="1"/>
  <c r="F28" i="3"/>
  <c r="G28" i="3"/>
  <c r="C30" i="3"/>
  <c r="D30" i="3"/>
  <c r="E30" i="3"/>
  <c r="G30" i="3" s="1"/>
  <c r="F31" i="3"/>
  <c r="G31" i="3"/>
  <c r="F32" i="3"/>
  <c r="G32" i="3"/>
  <c r="C34" i="3"/>
  <c r="D34" i="3"/>
  <c r="E34" i="3"/>
  <c r="F35" i="3"/>
  <c r="G35" i="3"/>
  <c r="F36" i="3"/>
  <c r="G36" i="3"/>
  <c r="C37" i="3"/>
  <c r="D37" i="3"/>
  <c r="E37" i="3"/>
  <c r="F37" i="3" s="1"/>
  <c r="F38" i="3"/>
  <c r="G38" i="3"/>
  <c r="F39" i="3"/>
  <c r="G39" i="3"/>
  <c r="C41" i="3"/>
  <c r="D41" i="3"/>
  <c r="E41" i="3"/>
  <c r="F42" i="3"/>
  <c r="G42" i="3"/>
  <c r="D43" i="3"/>
  <c r="C52" i="3"/>
  <c r="D52" i="3"/>
  <c r="E52" i="3"/>
  <c r="G52" i="3" s="1"/>
  <c r="F53" i="3"/>
  <c r="G53" i="3"/>
  <c r="F54" i="3"/>
  <c r="G54" i="3"/>
  <c r="F55" i="3"/>
  <c r="F57" i="3"/>
  <c r="C58" i="3"/>
  <c r="D58" i="3"/>
  <c r="E58" i="3"/>
  <c r="F59" i="3"/>
  <c r="G59" i="3"/>
  <c r="F60" i="3"/>
  <c r="G60" i="3"/>
  <c r="G61" i="3"/>
  <c r="C62" i="3"/>
  <c r="D62" i="3"/>
  <c r="E62" i="3"/>
  <c r="F62" i="3" s="1"/>
  <c r="F63" i="3"/>
  <c r="F64" i="3"/>
  <c r="C66" i="3"/>
  <c r="D66" i="3"/>
  <c r="E66" i="3"/>
  <c r="C68" i="3"/>
  <c r="D68" i="3"/>
  <c r="E68" i="3"/>
  <c r="C73" i="3"/>
  <c r="C72" i="3" s="1"/>
  <c r="D73" i="3"/>
  <c r="E73" i="3"/>
  <c r="G74" i="3"/>
  <c r="F75" i="3"/>
  <c r="G75" i="3"/>
  <c r="D76" i="3"/>
  <c r="E76" i="3"/>
  <c r="F77" i="3"/>
  <c r="F78" i="3"/>
  <c r="F79" i="3"/>
  <c r="C81" i="3"/>
  <c r="C80" i="3" s="1"/>
  <c r="D81" i="3"/>
  <c r="D80" i="3" s="1"/>
  <c r="E81" i="3"/>
  <c r="E80" i="3" s="1"/>
  <c r="F82" i="3"/>
  <c r="G82" i="3"/>
  <c r="F84" i="3"/>
  <c r="G84" i="3"/>
  <c r="F85" i="3"/>
  <c r="G85" i="3"/>
  <c r="C87" i="3"/>
  <c r="D87" i="3"/>
  <c r="E87" i="3"/>
  <c r="G87" i="3" s="1"/>
  <c r="F88" i="3"/>
  <c r="G88" i="3"/>
  <c r="F89" i="3"/>
  <c r="G89" i="3"/>
  <c r="C90" i="3"/>
  <c r="D90" i="3"/>
  <c r="E90" i="3"/>
  <c r="F90" i="3" s="1"/>
  <c r="F92" i="3"/>
  <c r="C94" i="3"/>
  <c r="D94" i="3"/>
  <c r="E94" i="3"/>
  <c r="G94" i="3" s="1"/>
  <c r="G96" i="3"/>
  <c r="C99" i="3"/>
  <c r="D99" i="3"/>
  <c r="E99" i="3"/>
  <c r="G99" i="3" s="1"/>
  <c r="F100" i="3"/>
  <c r="G100" i="3"/>
  <c r="F101" i="3"/>
  <c r="G101" i="3"/>
  <c r="C102" i="3"/>
  <c r="D102" i="3"/>
  <c r="E102" i="3"/>
  <c r="F104" i="3"/>
  <c r="G104" i="3"/>
  <c r="C105" i="3"/>
  <c r="D105" i="3"/>
  <c r="E105" i="3"/>
  <c r="C109" i="3"/>
  <c r="D109" i="3"/>
  <c r="E109" i="3"/>
  <c r="F110" i="3"/>
  <c r="G110" i="3"/>
  <c r="C111" i="3"/>
  <c r="D111" i="3"/>
  <c r="E111" i="3"/>
  <c r="F112" i="3"/>
  <c r="G112" i="3"/>
  <c r="C113" i="3"/>
  <c r="D113" i="3"/>
  <c r="E113" i="3"/>
  <c r="F114" i="3"/>
  <c r="G114" i="3"/>
  <c r="C115" i="3"/>
  <c r="D115" i="3"/>
  <c r="E115" i="3"/>
  <c r="F116" i="3"/>
  <c r="G116" i="3"/>
  <c r="C117" i="3"/>
  <c r="D117" i="3"/>
  <c r="E117" i="3"/>
  <c r="G117" i="3" s="1"/>
  <c r="G118" i="3"/>
  <c r="C119" i="3"/>
  <c r="D119" i="3"/>
  <c r="E119" i="3"/>
  <c r="F120" i="3"/>
  <c r="G120" i="3"/>
  <c r="C121" i="3"/>
  <c r="D121" i="3"/>
  <c r="E121" i="3"/>
  <c r="G122" i="3"/>
  <c r="C123" i="3"/>
  <c r="D123" i="3"/>
  <c r="E123" i="3"/>
  <c r="G123" i="3" s="1"/>
  <c r="G124" i="3"/>
  <c r="C125" i="3"/>
  <c r="D125" i="3"/>
  <c r="E125" i="3"/>
  <c r="G125" i="3" s="1"/>
  <c r="F126" i="3"/>
  <c r="G126" i="3"/>
  <c r="C127" i="3"/>
  <c r="D127" i="3"/>
  <c r="E127" i="3"/>
  <c r="F128" i="3"/>
  <c r="G128" i="3"/>
  <c r="C129" i="3"/>
  <c r="D129" i="3"/>
  <c r="E129" i="3"/>
  <c r="F130" i="3"/>
  <c r="G130" i="3"/>
  <c r="C131" i="3"/>
  <c r="D131" i="3"/>
  <c r="E131" i="3"/>
  <c r="C133" i="3"/>
  <c r="E133" i="3"/>
  <c r="G134" i="3"/>
  <c r="C138" i="3"/>
  <c r="D138" i="3"/>
  <c r="E138" i="3"/>
  <c r="F139" i="3"/>
  <c r="G139" i="3"/>
  <c r="G140" i="3"/>
  <c r="C141" i="3"/>
  <c r="D141" i="3"/>
  <c r="E141" i="3"/>
  <c r="G141" i="3" s="1"/>
  <c r="G142" i="3"/>
  <c r="C143" i="3"/>
  <c r="D143" i="3"/>
  <c r="E143" i="3"/>
  <c r="G143" i="3" s="1"/>
  <c r="G144" i="3"/>
  <c r="G145" i="3"/>
  <c r="G146" i="3"/>
  <c r="C147" i="3"/>
  <c r="D147" i="3"/>
  <c r="E147" i="3"/>
  <c r="G147" i="3" s="1"/>
  <c r="G148" i="3"/>
  <c r="G149" i="3"/>
  <c r="G150" i="3"/>
  <c r="G151" i="3"/>
  <c r="C152" i="3"/>
  <c r="D152" i="3"/>
  <c r="E152" i="3"/>
  <c r="G152" i="3" s="1"/>
  <c r="G153" i="3"/>
  <c r="G154" i="3"/>
  <c r="G155" i="3"/>
  <c r="C156" i="3"/>
  <c r="D156" i="3"/>
  <c r="E156" i="3"/>
  <c r="G156" i="3" s="1"/>
  <c r="G157" i="3"/>
  <c r="G158" i="3"/>
  <c r="G159" i="3"/>
  <c r="C160" i="3"/>
  <c r="D160" i="3"/>
  <c r="E160" i="3"/>
  <c r="G160" i="3" s="1"/>
  <c r="G161" i="3"/>
  <c r="G162" i="3"/>
  <c r="C164" i="3"/>
  <c r="D164" i="3"/>
  <c r="E164" i="3"/>
  <c r="G164" i="3" s="1"/>
  <c r="G165" i="3"/>
  <c r="C167" i="3"/>
  <c r="D167" i="3"/>
  <c r="E167" i="3"/>
  <c r="C174" i="3"/>
  <c r="D174" i="3"/>
  <c r="E174" i="3"/>
  <c r="F175" i="3"/>
  <c r="G175" i="3"/>
  <c r="F176" i="3"/>
  <c r="G176" i="3"/>
  <c r="F179" i="3"/>
  <c r="G179" i="3"/>
  <c r="F180" i="3"/>
  <c r="C181" i="3"/>
  <c r="D181" i="3"/>
  <c r="E181" i="3"/>
  <c r="F182" i="3"/>
  <c r="F183" i="3"/>
  <c r="D185" i="3"/>
  <c r="D187" i="3"/>
  <c r="E187" i="3"/>
  <c r="F188" i="3"/>
  <c r="C189" i="3"/>
  <c r="D189" i="3"/>
  <c r="E189" i="3"/>
  <c r="F190" i="3"/>
  <c r="G190" i="3"/>
  <c r="F191" i="3"/>
  <c r="F192" i="3"/>
  <c r="G192" i="3"/>
  <c r="F193" i="3"/>
  <c r="D194" i="3"/>
  <c r="E194" i="3"/>
  <c r="F195" i="3"/>
  <c r="C178" i="3"/>
  <c r="F198" i="3"/>
  <c r="G206" i="3"/>
  <c r="F207" i="3"/>
  <c r="F208" i="3"/>
  <c r="A209" i="3"/>
  <c r="F209" i="3"/>
  <c r="G209" i="3"/>
  <c r="F210" i="3"/>
  <c r="A211" i="3"/>
  <c r="G211" i="3"/>
  <c r="F212" i="3"/>
  <c r="G213" i="3"/>
  <c r="F215" i="3"/>
  <c r="G215" i="3"/>
  <c r="C218" i="3"/>
  <c r="E218" i="3"/>
  <c r="F119" i="3" l="1"/>
  <c r="F113" i="3"/>
  <c r="F73" i="3"/>
  <c r="E40" i="3"/>
  <c r="C40" i="3"/>
  <c r="D163" i="3"/>
  <c r="F115" i="3"/>
  <c r="F111" i="3"/>
  <c r="D40" i="3"/>
  <c r="G214" i="3"/>
  <c r="F214" i="3"/>
  <c r="C163" i="3"/>
  <c r="F127" i="3"/>
  <c r="F125" i="3"/>
  <c r="G111" i="3"/>
  <c r="D178" i="3"/>
  <c r="F181" i="3"/>
  <c r="G37" i="3"/>
  <c r="E163" i="3"/>
  <c r="E72" i="3"/>
  <c r="G189" i="3"/>
  <c r="E178" i="3"/>
  <c r="F102" i="3"/>
  <c r="F99" i="3"/>
  <c r="G174" i="3"/>
  <c r="F129" i="3"/>
  <c r="G129" i="3"/>
  <c r="G119" i="3"/>
  <c r="G109" i="3"/>
  <c r="G58" i="3"/>
  <c r="G34" i="3"/>
  <c r="F24" i="3"/>
  <c r="F189" i="3"/>
  <c r="G138" i="3"/>
  <c r="F121" i="3"/>
  <c r="G115" i="3"/>
  <c r="D65" i="3"/>
  <c r="E65" i="3"/>
  <c r="G201" i="3"/>
  <c r="G81" i="3"/>
  <c r="G73" i="3"/>
  <c r="D137" i="3"/>
  <c r="D98" i="3"/>
  <c r="D93" i="3" s="1"/>
  <c r="C65" i="3"/>
  <c r="G41" i="3"/>
  <c r="G15" i="3"/>
  <c r="F41" i="3"/>
  <c r="G40" i="3"/>
  <c r="D108" i="3"/>
  <c r="D86" i="3"/>
  <c r="F40" i="3"/>
  <c r="D33" i="3"/>
  <c r="D20" i="3"/>
  <c r="F201" i="3"/>
  <c r="F197" i="3"/>
  <c r="F194" i="3"/>
  <c r="F187" i="3"/>
  <c r="E137" i="3"/>
  <c r="F137" i="3" s="1"/>
  <c r="C137" i="3"/>
  <c r="G133" i="3"/>
  <c r="G127" i="3"/>
  <c r="G121" i="3"/>
  <c r="G113" i="3"/>
  <c r="E108" i="3"/>
  <c r="E107" i="3" s="1"/>
  <c r="C108" i="3"/>
  <c r="C107" i="3" s="1"/>
  <c r="G102" i="3"/>
  <c r="E98" i="3"/>
  <c r="C98" i="3"/>
  <c r="E86" i="3"/>
  <c r="C86" i="3"/>
  <c r="F76" i="3"/>
  <c r="D72" i="3"/>
  <c r="F72" i="3" s="1"/>
  <c r="G62" i="3"/>
  <c r="F58" i="3"/>
  <c r="E33" i="3"/>
  <c r="E29" i="3" s="1"/>
  <c r="C33" i="3"/>
  <c r="F27" i="3"/>
  <c r="G24" i="3"/>
  <c r="E20" i="3"/>
  <c r="F20" i="3" s="1"/>
  <c r="C20" i="3"/>
  <c r="G7" i="3"/>
  <c r="G137" i="3"/>
  <c r="F98" i="3"/>
  <c r="G80" i="3"/>
  <c r="F80" i="3"/>
  <c r="D51" i="3"/>
  <c r="D50" i="3" s="1"/>
  <c r="G14" i="3"/>
  <c r="F14" i="3"/>
  <c r="E93" i="3"/>
  <c r="E51" i="3"/>
  <c r="E50" i="3" s="1"/>
  <c r="C51" i="3"/>
  <c r="C50" i="3" s="1"/>
  <c r="D29" i="3"/>
  <c r="F6" i="3"/>
  <c r="G6" i="3"/>
  <c r="F174" i="3"/>
  <c r="F7" i="3"/>
  <c r="F138" i="3"/>
  <c r="F109" i="3"/>
  <c r="F87" i="3"/>
  <c r="F81" i="3"/>
  <c r="F52" i="3"/>
  <c r="F34" i="3"/>
  <c r="F30" i="3"/>
  <c r="F21" i="3"/>
  <c r="F15" i="3"/>
  <c r="D226" i="3"/>
  <c r="E226" i="3"/>
  <c r="C226" i="3"/>
  <c r="F86" i="3" l="1"/>
  <c r="C173" i="3"/>
  <c r="D107" i="3"/>
  <c r="G98" i="3"/>
  <c r="G86" i="3"/>
  <c r="G33" i="3"/>
  <c r="F33" i="3"/>
  <c r="G20" i="3"/>
  <c r="G163" i="3"/>
  <c r="G108" i="3"/>
  <c r="C93" i="3"/>
  <c r="G93" i="3" s="1"/>
  <c r="C29" i="3"/>
  <c r="D5" i="3"/>
  <c r="F108" i="3"/>
  <c r="G51" i="3"/>
  <c r="F51" i="3"/>
  <c r="F93" i="3"/>
  <c r="F107" i="3"/>
  <c r="G107" i="3"/>
  <c r="F178" i="3"/>
  <c r="G178" i="3"/>
  <c r="F29" i="3"/>
  <c r="E173" i="3"/>
  <c r="D173" i="3"/>
  <c r="C5" i="3" l="1"/>
  <c r="G29" i="3"/>
  <c r="F173" i="3"/>
  <c r="G173" i="3"/>
  <c r="F50" i="3"/>
  <c r="G50" i="3"/>
  <c r="E5" i="3"/>
  <c r="C229" i="3"/>
  <c r="G5" i="3" l="1"/>
  <c r="F5" i="3"/>
  <c r="D229" i="3"/>
  <c r="E229" i="3"/>
  <c r="G229" i="3" l="1"/>
  <c r="F229" i="3" l="1"/>
</calcChain>
</file>

<file path=xl/sharedStrings.xml><?xml version="1.0" encoding="utf-8"?>
<sst xmlns="http://schemas.openxmlformats.org/spreadsheetml/2006/main" count="452" uniqueCount="444">
  <si>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</si>
  <si>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</si>
  <si>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</si>
  <si>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</si>
  <si>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</si>
  <si>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</si>
  <si>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</si>
  <si>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</si>
  <si>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</si>
  <si>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</si>
  <si>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</si>
  <si>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</si>
  <si>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</si>
  <si>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</si>
  <si>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</si>
  <si>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</si>
  <si>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</si>
  <si>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</si>
  <si>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</si>
  <si>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</si>
  <si>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</si>
  <si>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</si>
  <si>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</si>
  <si>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</si>
  <si>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</si>
  <si>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</si>
  <si>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</si>
  <si>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</si>
  <si>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</si>
  <si>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</si>
  <si>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</si>
  <si>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</si>
  <si>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</si>
  <si>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</si>
  <si>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</si>
  <si>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</si>
  <si>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</si>
  <si>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</si>
  <si>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</si>
  <si>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</si>
  <si>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</si>
  <si>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</si>
  <si>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</si>
  <si>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</si>
  <si>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</si>
  <si>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</si>
  <si>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</si>
  <si>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</si>
  <si>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</si>
  <si>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</si>
  <si>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</si>
  <si>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</si>
  <si>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</si>
  <si>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</si>
  <si>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</si>
  <si>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</si>
  <si>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</si>
  <si>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</si>
  <si>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</si>
  <si>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</si>
  <si>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</si>
  <si>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</si>
  <si>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</si>
  <si>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</si>
  <si>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</si>
  <si>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</si>
  <si>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</si>
  <si>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</si>
  <si>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</si>
  <si>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</si>
  <si>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</si>
  <si>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</si>
  <si>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</si>
  <si>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</si>
  <si>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</si>
  <si>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</si>
  <si>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</si>
  <si>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</si>
  <si>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</si>
  <si>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</si>
  <si>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</si>
  <si>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</si>
  <si>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</si>
  <si>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</si>
  <si>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</si>
  <si>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</si>
  <si>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</si>
  <si>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</si>
  <si>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</si>
  <si>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</si>
  <si>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</si>
  <si>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</si>
  <si>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</si>
  <si>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</si>
  <si>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</si>
  <si>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</si>
  <si>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</si>
  <si>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</si>
  <si>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</si>
  <si>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</si>
  <si>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</si>
  <si>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</si>
  <si>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</si>
  <si>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</si>
  <si>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</si>
  <si>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</si>
  <si>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</si>
  <si>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</si>
  <si>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</si>
  <si>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</si>
  <si>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</si>
  <si>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</si>
  <si>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</si>
  <si>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</si>
  <si>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</si>
  <si>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</si>
  <si>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</si>
  <si>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</si>
  <si>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</si>
  <si>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</si>
  <si>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</si>
  <si>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</si>
  <si>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</si>
  <si>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</si>
  <si>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</si>
  <si>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</si>
  <si>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</si>
  <si>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</si>
  <si>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</si>
  <si>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</si>
  <si>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</si>
  <si>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</si>
  <si>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</si>
  <si>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</si>
  <si>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</si>
  <si>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</si>
  <si>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</si>
  <si>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</si>
  <si>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</si>
  <si>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</si>
  <si>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</si>
  <si>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</si>
  <si>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</si>
  <si>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</si>
  <si>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</si>
  <si>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</si>
  <si>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</si>
  <si>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</si>
  <si>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</si>
  <si>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</si>
  <si>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</si>
  <si>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</si>
  <si>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</si>
  <si>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</si>
  <si>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</si>
  <si>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</si>
  <si>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</si>
  <si>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</si>
  <si>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</si>
  <si>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</si>
  <si>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</si>
  <si>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</si>
  <si>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</si>
  <si>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</si>
  <si>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</si>
  <si>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</si>
  <si>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</si>
  <si>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</si>
  <si>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</si>
  <si>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</si>
  <si>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</si>
  <si>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</si>
  <si>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</si>
  <si>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</si>
  <si>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</si>
  <si>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</si>
  <si>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</si>
  <si>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</si>
  <si>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</si>
  <si>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</si>
  <si>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</si>
  <si>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</si>
  <si>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</si>
  <si>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</si>
  <si>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</si>
  <si>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</si>
  <si>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</si>
  <si>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</si>
  <si>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</si>
  <si>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</si>
  <si>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</si>
  <si>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</si>
  <si>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</si>
  <si>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</si>
  <si>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</si>
  <si>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</si>
  <si>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</si>
  <si>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</si>
  <si>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</si>
  <si>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</si>
  <si>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</si>
  <si>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</si>
  <si>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</si>
  <si>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</si>
  <si>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</si>
  <si>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</si>
  <si>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</si>
  <si>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</si>
  <si>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</si>
  <si>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</si>
  <si>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</si>
  <si>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</si>
  <si>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000 1 11 05070 00 0000 120</t>
  </si>
  <si>
    <t xml:space="preserve"> 000 1 11 05075 05 0000 120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</si>
  <si>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</si>
  <si>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</si>
  <si>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</si>
  <si>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</si>
  <si>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</si>
  <si>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</si>
  <si>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</si>
  <si>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</si>
  <si>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</si>
  <si>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</si>
  <si>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</si>
  <si>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</si>
  <si>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</si>
  <si>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</si>
  <si>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</si>
  <si>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</si>
  <si>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</si>
  <si>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</si>
  <si>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</si>
  <si>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</si>
  <si>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</si>
  <si>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</si>
  <si>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</si>
  <si>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</si>
  <si>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</si>
  <si>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</si>
  <si>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</si>
  <si>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</si>
  <si>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</si>
  <si>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</si>
  <si>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</si>
  <si>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</si>
  <si>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</si>
  <si>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</si>
  <si>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</si>
  <si>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</si>
  <si>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</si>
  <si>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</si>
  <si>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</si>
  <si>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</si>
  <si>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</si>
  <si>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</si>
  <si>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</si>
  <si>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</si>
  <si>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</si>
  <si>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</si>
  <si>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</si>
  <si>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</si>
  <si>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</si>
  <si>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</si>
  <si>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</si>
  <si>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</si>
  <si>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</si>
  <si>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</si>
  <si>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</si>
  <si>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</si>
  <si>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</si>
  <si>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</si>
  <si>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</si>
  <si>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</si>
  <si>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</si>
  <si>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</si>
  <si>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</si>
  <si>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</si>
  <si>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</si>
  <si>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</si>
  <si>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</si>
  <si>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</si>
  <si>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</si>
  <si>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</si>
  <si>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</si>
  <si>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</si>
  <si>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</si>
  <si>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</si>
  <si>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</si>
  <si>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</si>
  <si>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</si>
  <si>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</si>
  <si>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</si>
  <si>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</si>
  <si>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</si>
  <si>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</si>
  <si>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</si>
  <si>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</si>
  <si>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</si>
  <si>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</si>
  <si>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</si>
  <si>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</si>
  <si>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>000 202 40000 00 0000 150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</si>
  <si>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</si>
  <si>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</si>
  <si>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000 1 11 09040 00 0000 120</t>
  </si>
  <si>
    <t xml:space="preserve"> 000 1 11 0904510 0000 120</t>
  </si>
  <si>
    <t xml:space="preserve"> 000 1 11 0904513 0000 120</t>
  </si>
  <si>
    <t>Прочие поступления от использования имущества,находящегося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</si>
  <si>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</si>
  <si>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городских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</si>
  <si>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</si>
  <si>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000 1 14 0205305 0000 410</t>
  </si>
  <si>
    <t xml:space="preserve"> 000 1160113301 0000 140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</si>
  <si>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</si>
  <si>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</si>
  <si>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</si>
  <si>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</si>
  <si>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</si>
  <si>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>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</si>
  <si>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</si>
  <si>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>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</si>
  <si>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</si>
  <si>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</si>
  <si>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</si>
  <si>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</si>
  <si>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</si>
  <si>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</si>
  <si>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</si>
  <si>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</si>
  <si>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</si>
  <si>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>000 202 02999 13 0000 150</t>
  </si>
  <si>
    <t xml:space="preserve"> 000 2196001010 0000 150</t>
  </si>
  <si>
    <t xml:space="preserve"> 000 2190000000 0000 150</t>
  </si>
  <si>
    <t xml:space="preserve"> 000 2186001005 0000 150</t>
  </si>
  <si>
    <t xml:space="preserve"> 000 2180000000 0000 150</t>
  </si>
  <si>
    <t xml:space="preserve"> План доходов на 2022 год.</t>
  </si>
  <si>
    <t>Темп роста к соответствующему периоду прошлого периода 2021,%</t>
  </si>
  <si>
    <t>0000 1 0102040 01 0000 110</t>
  </si>
  <si>
    <t>0000 1 0102050 01 0000 110</t>
  </si>
  <si>
    <t>0000 1 0102080 01 0000 110</t>
  </si>
  <si>
    <t>Налог на доходы физических лиц в части суммы налога,превышающей 650000 рублей,относящейся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</si>
  <si>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000 1 11 0908013 0000 120</t>
  </si>
  <si>
    <t xml:space="preserve"> 000 1 11 0908005 0000 120</t>
  </si>
  <si>
    <t xml:space="preserve"> 000 1 11 0908000 0000 120</t>
  </si>
  <si>
    <t>000 1 14 0205305 0000 440</t>
  </si>
  <si>
    <t xml:space="preserve"> 000 1 11 09000 00 0000 120</t>
  </si>
  <si>
    <t xml:space="preserve"> 000 1 11 0908010 0000 120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</si>
  <si>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</si>
  <si>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</si>
  <si>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000 202 25750 00 0000 150</t>
  </si>
  <si>
    <t xml:space="preserve"> 000 202 25750 05 0000 150</t>
  </si>
  <si>
    <t xml:space="preserve"> Прочие субсидии бюджетам муниципальных районов
</t>
  </si>
  <si>
    <t xml:space="preserve">Прочие субсидии бюджетам городских поселений
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</si>
  <si>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</si>
  <si>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</si>
  <si>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000 2070000000 0000 000</t>
  </si>
  <si>
    <t xml:space="preserve"> 000 2070500010 0000 150</t>
  </si>
  <si>
    <t xml:space="preserve"> 000 2070503010 0000 150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</si>
  <si>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</si>
  <si>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</si>
  <si>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</si>
  <si>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</si>
  <si>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</si>
  <si>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</si>
  <si>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</si>
  <si>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</si>
  <si>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</si>
  <si>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</si>
  <si>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</si>
  <si>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</si>
  <si>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000 117 0505 010 0000 180</t>
  </si>
  <si>
    <t>Прочие неналоговые доходы бюджетов сельских поселений</t>
  </si>
  <si>
    <t>Субсидии бюджетам сельских поселений на обеспечение комплексного развития сельских территорий</t>
  </si>
  <si>
    <t xml:space="preserve"> 000 202 25576 10 0000 150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</si>
  <si>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</si>
  <si>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000 2 021 5853 05 0000 150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</si>
  <si>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</si>
  <si>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</si>
  <si>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000 1 08 04000 01 0000 110</t>
  </si>
  <si>
    <t xml:space="preserve"> 000 1 08 04020 01 0000 110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</si>
  <si>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</si>
  <si>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</si>
  <si>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</si>
  <si>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</si>
  <si>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</si>
  <si>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000 1 11 05310 00 0000 120</t>
  </si>
  <si>
    <t xml:space="preserve"> 000 1 11 05300 00 0000 120</t>
  </si>
  <si>
    <t xml:space="preserve"> 000 1 11 05314 10 0000 120</t>
  </si>
  <si>
    <t xml:space="preserve"> 000 1 11 05320 00 0000 120</t>
  </si>
  <si>
    <t xml:space="preserve"> 000 1 11 05325 10 0000 120</t>
  </si>
  <si>
    <t>000 1 14 0602505 0000 430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</si>
  <si>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</si>
  <si>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Сведения об исполнении консолидированного бюджета Почепского района по доходам  за 9 месяцев 2022 года  в разрезе видов доходов</t>
  </si>
  <si>
    <t>Кассовое исполнение за 9 месяца 2021 года</t>
  </si>
  <si>
    <t>Кассовое исполнение за 9 месяцев 2022 года</t>
  </si>
  <si>
    <t xml:space="preserve"> 000 1 09 04053 13 0000 110</t>
  </si>
  <si>
    <t xml:space="preserve"> 000 1110701513 0000 120</t>
  </si>
  <si>
    <t xml:space="preserve"> 000 1160700000 0000 140</t>
  </si>
  <si>
    <t xml:space="preserve"> 000 1160701010 0000 140</t>
  </si>
  <si>
    <t xml:space="preserve"> 000 1 17 15000 00 0000 150</t>
  </si>
  <si>
    <t xml:space="preserve"> 000 1 17 15030 10 0000 150</t>
  </si>
  <si>
    <t xml:space="preserve"> 000 1 17 15030 13 0000 150</t>
  </si>
  <si>
    <t xml:space="preserve"> 000 2022509705 0000 150</t>
  </si>
  <si>
    <t>Земельный налог (по обязательствам, возникшим до 1 января 2006 года), мобилизуемый на территориях городских поселений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</si>
  <si>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</si>
  <si>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</si>
  <si>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000 1 110 7000 00 0000 120</t>
  </si>
  <si>
    <t>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</si>
  <si>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</si>
  <si>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</si>
  <si>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</si>
  <si>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</si>
  <si>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</si>
  <si>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Субсидии бюджетам муниципальных рйонов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</si>
  <si>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Прочие субсидии бюджетам сельских поселений</t>
  </si>
  <si>
    <t>000 2 02 29999 10 0000 150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</si>
  <si>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</si>
  <si>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</si>
  <si>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000 1 08 07000 01 0000 110</t>
  </si>
  <si>
    <t>000 1 08 07150 01 0000 110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</si>
  <si>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</si>
  <si>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</si>
  <si>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</si>
  <si>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</si>
  <si>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</si>
  <si>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</si>
  <si>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</si>
  <si>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</si>
  <si>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</si>
  <si>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</si>
  <si>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</si>
  <si>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000 2 02 45303 05 0000 150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</si>
  <si>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</si>
  <si>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</si>
  <si>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000 2 02 49999 00 0000 150</t>
  </si>
  <si>
    <t>000 2 02 45303 05 0000 150</t>
  </si>
  <si>
    <t>000 2 02 49999 05 0000 150</t>
  </si>
  <si>
    <t>Прочие безвозмездные поступления в бюджеты городских поселений</t>
  </si>
  <si>
    <t xml:space="preserve"> 000 2070503013 0000 150</t>
  </si>
  <si>
    <t xml:space="preserve"> 000 2180503005 0000 150</t>
  </si>
  <si>
    <t xml:space="preserve"> 000 2180503013 0000 150</t>
  </si>
  <si>
    <t>Доходы бюджетов муниципальных районов от возврата иными организациями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</si>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</sst>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 ;\-#,##0.00\ 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164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3" fillId="0" borderId="12">
      <alignment horizontal="center"/>
    </xf>
    <xf numFmtId="49" fontId="12" fillId="0" borderId="4">
      <alignment horizontal="center"/>
    </xf>
  </cellStyleXfs>
  <cellXfs count="153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164" fontId="4" fillId="0" borderId="1" xfId="3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14" fillId="3" borderId="4" xfId="6" applyNumberFormat="1" applyFont="1" applyFill="1" applyAlignment="1" applyProtection="1">
      <alignment vertical="center" shrinkToFit="1"/>
    </xf>
    <xf numFmtId="4" fontId="14" fillId="0" borderId="4" xfId="6" applyNumberFormat="1" applyFont="1" applyAlignment="1" applyProtection="1">
      <alignment vertical="center" shrinkToFit="1"/>
    </xf>
    <xf numFmtId="4" fontId="3" fillId="3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0" borderId="11" xfId="6" applyNumberFormat="1" applyFont="1" applyBorder="1" applyAlignment="1" applyProtection="1">
      <alignment vertical="center" shrinkToFi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14" fillId="0" borderId="9" xfId="4" applyNumberFormat="1" applyFont="1" applyAlignment="1" applyProtection="1">
      <alignment wrapText="1"/>
    </xf>
    <xf numFmtId="49" fontId="14" fillId="0" borderId="4" xfId="5" applyNumberFormat="1" applyFont="1" applyAlignment="1" applyProtection="1"/>
    <xf numFmtId="49" fontId="14" fillId="0" borderId="4" xfId="5" applyNumberFormat="1" applyFont="1" applyAlignment="1" applyProtection="1">
      <alignment wrapText="1"/>
    </xf>
    <xf numFmtId="49" fontId="15" fillId="0" borderId="4" xfId="5" applyNumberFormat="1" applyFont="1" applyAlignment="1" applyProtection="1"/>
    <xf numFmtId="4" fontId="3" fillId="0" borderId="1" xfId="0" applyNumberFormat="1" applyFont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14" fillId="0" borderId="9" xfId="4" applyNumberFormat="1" applyFont="1" applyAlignment="1" applyProtection="1">
      <alignment vertical="top" wrapText="1"/>
    </xf>
    <xf numFmtId="49" fontId="14" fillId="0" borderId="4" xfId="5" applyNumberFormat="1" applyFont="1" applyAlignment="1" applyProtection="1">
      <alignment vertical="top"/>
    </xf>
    <xf numFmtId="0" fontId="14" fillId="0" borderId="9" xfId="4" applyNumberFormat="1" applyFont="1" applyAlignment="1" applyProtection="1">
      <alignment horizontal="left" vertical="top" wrapText="1"/>
    </xf>
    <xf numFmtId="0" fontId="14" fillId="2" borderId="9" xfId="4" applyNumberFormat="1" applyFont="1" applyFill="1" applyAlignment="1" applyProtection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9" fontId="14" fillId="0" borderId="10" xfId="5" applyNumberFormat="1" applyFont="1" applyBorder="1" applyProtection="1">
      <alignment horizontal="center"/>
    </xf>
    <xf numFmtId="4" fontId="14" fillId="2" borderId="0" xfId="6" applyNumberFormat="1" applyFont="1" applyFill="1" applyBorder="1" applyAlignment="1" applyProtection="1">
      <alignment vertical="center" shrinkToFit="1"/>
    </xf>
    <xf numFmtId="0" fontId="16" fillId="0" borderId="5" xfId="0" applyFont="1" applyBorder="1" applyAlignment="1">
      <alignment horizontal="justify" vertical="center" wrapText="1"/>
    </xf>
    <xf numFmtId="0" fontId="15" fillId="0" borderId="9" xfId="4" applyNumberFormat="1" applyFont="1" applyAlignment="1" applyProtection="1">
      <alignment vertical="top" wrapText="1"/>
    </xf>
    <xf numFmtId="49" fontId="15" fillId="0" borderId="4" xfId="5" applyNumberFormat="1" applyFont="1" applyAlignment="1" applyProtection="1">
      <alignment vertical="top"/>
    </xf>
    <xf numFmtId="4" fontId="4" fillId="0" borderId="0" xfId="0" applyNumberFormat="1" applyFont="1" applyAlignment="1">
      <alignment vertical="top"/>
    </xf>
    <xf numFmtId="4" fontId="4" fillId="2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vertical="center" wrapText="1"/>
    </xf>
    <xf numFmtId="49" fontId="14" fillId="0" borderId="4" xfId="5" applyNumberFormat="1" applyFont="1" applyAlignment="1" applyProtection="1">
      <alignment horizontal="center" vertical="top"/>
    </xf>
    <xf numFmtId="49" fontId="14" fillId="0" borderId="13" xfId="5" applyNumberFormat="1" applyFont="1" applyBorder="1" applyAlignment="1" applyProtection="1">
      <alignment horizontal="center" vertical="center"/>
    </xf>
    <xf numFmtId="49" fontId="14" fillId="0" borderId="11" xfId="5" applyNumberFormat="1" applyFont="1" applyBorder="1" applyProtection="1">
      <alignment horizontal="center"/>
    </xf>
    <xf numFmtId="0" fontId="14" fillId="0" borderId="14" xfId="4" applyNumberFormat="1" applyFont="1" applyBorder="1" applyProtection="1">
      <alignment horizontal="left" wrapText="1" indent="2"/>
    </xf>
    <xf numFmtId="0" fontId="14" fillId="0" borderId="15" xfId="4" applyNumberFormat="1" applyFont="1" applyBorder="1" applyProtection="1">
      <alignment horizontal="left" wrapText="1" indent="2"/>
    </xf>
    <xf numFmtId="4" fontId="14" fillId="0" borderId="0" xfId="6" applyNumberFormat="1" applyFont="1" applyBorder="1" applyAlignment="1" applyProtection="1">
      <alignment vertical="center" shrinkToFit="1"/>
    </xf>
    <xf numFmtId="4" fontId="6" fillId="4" borderId="1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164" fontId="4" fillId="0" borderId="1" xfId="3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 wrapText="1"/>
    </xf>
    <xf numFmtId="164" fontId="4" fillId="0" borderId="1" xfId="3" applyNumberFormat="1" applyFont="1" applyBorder="1" applyAlignment="1">
      <alignment horizontal="right" wrapText="1"/>
    </xf>
    <xf numFmtId="164" fontId="4" fillId="0" borderId="1" xfId="3" applyNumberFormat="1" applyFont="1" applyBorder="1" applyAlignment="1">
      <alignment horizontal="right" vertical="center" wrapText="1"/>
    </xf>
    <xf numFmtId="164" fontId="4" fillId="2" borderId="1" xfId="3" applyFont="1" applyFill="1" applyBorder="1" applyAlignment="1">
      <alignment horizontal="right" vertical="center" wrapText="1"/>
    </xf>
    <xf numFmtId="164" fontId="4" fillId="0" borderId="1" xfId="3" applyFont="1" applyBorder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right" vertical="center" wrapText="1"/>
    </xf>
  </cellXfs>
  <cellStyles count="9">
    <cellStyle name="xl31" xfId="4"/>
    <cellStyle name="xl34" xfId="1"/>
    <cellStyle name="xl37" xfId="7"/>
    <cellStyle name="xl43" xfId="5"/>
    <cellStyle name="xl44" xfId="8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colors>
    <mruColors>
      <color rgb="FFCCFFC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10"/>
  <sheetViews>
    <sheetView tabSelected="1" zoomScale="90" zoomScaleNormal="90" workbookViewId="0">
      <pane xSplit="2" ySplit="3" topLeftCell="C225" activePane="bottomRight" state="frozen"/>
      <selection pane="topRight" activeCell="C1" sqref="C1"/>
      <selection pane="bottomLeft" activeCell="A4" sqref="A4"/>
      <selection pane="bottomRight" activeCell="D229" sqref="D229:E229"/>
    </sheetView>
  </sheetViews>
  <sheetFormatPr defaultRowHeight="15" x14ac:dyDescent="0.25"/>
  <cols>
    <col min="1" max="1" width="80.42578125" style="18" customWidth="1"/>
    <col min="2" max="2" width="27" style="26" customWidth="1"/>
    <col min="3" max="3" width="17.85546875" style="18" customWidth="1"/>
    <col min="4" max="4" width="17.28515625" style="18" customWidth="1"/>
    <col min="5" max="5" width="17.140625" style="18" customWidth="1"/>
    <col min="6" max="6" width="11.85546875" style="26" customWidth="1"/>
    <col min="7" max="7" width="13.85546875" style="26" customWidth="1"/>
    <col min="8" max="8" width="0.42578125" style="24" customWidth="1"/>
    <col min="9" max="9" width="9.140625" style="18"/>
    <col min="10" max="10" width="15.42578125" style="18" bestFit="1" customWidth="1"/>
    <col min="11" max="252" width="9.140625" style="18"/>
    <col min="253" max="253" width="21.7109375" style="18" customWidth="1"/>
    <col min="254" max="254" width="55.140625" style="18" customWidth="1"/>
    <col min="255" max="257" width="14.140625" style="18" customWidth="1"/>
    <col min="258" max="258" width="10.5703125" style="18" customWidth="1"/>
    <col min="259" max="508" width="9.140625" style="18"/>
    <col min="509" max="509" width="21.7109375" style="18" customWidth="1"/>
    <col min="510" max="510" width="55.140625" style="18" customWidth="1"/>
    <col min="511" max="513" width="14.140625" style="18" customWidth="1"/>
    <col min="514" max="514" width="10.5703125" style="18" customWidth="1"/>
    <col min="515" max="764" width="9.140625" style="18"/>
    <col min="765" max="765" width="21.7109375" style="18" customWidth="1"/>
    <col min="766" max="766" width="55.140625" style="18" customWidth="1"/>
    <col min="767" max="769" width="14.140625" style="18" customWidth="1"/>
    <col min="770" max="770" width="10.5703125" style="18" customWidth="1"/>
    <col min="771" max="1020" width="9.140625" style="18"/>
    <col min="1021" max="1021" width="21.7109375" style="18" customWidth="1"/>
    <col min="1022" max="1022" width="55.140625" style="18" customWidth="1"/>
    <col min="1023" max="1025" width="14.140625" style="18" customWidth="1"/>
    <col min="1026" max="1026" width="10.5703125" style="18" customWidth="1"/>
    <col min="1027" max="1276" width="9.140625" style="18"/>
    <col min="1277" max="1277" width="21.7109375" style="18" customWidth="1"/>
    <col min="1278" max="1278" width="55.140625" style="18" customWidth="1"/>
    <col min="1279" max="1281" width="14.140625" style="18" customWidth="1"/>
    <col min="1282" max="1282" width="10.5703125" style="18" customWidth="1"/>
    <col min="1283" max="1532" width="9.140625" style="18"/>
    <col min="1533" max="1533" width="21.7109375" style="18" customWidth="1"/>
    <col min="1534" max="1534" width="55.140625" style="18" customWidth="1"/>
    <col min="1535" max="1537" width="14.140625" style="18" customWidth="1"/>
    <col min="1538" max="1538" width="10.5703125" style="18" customWidth="1"/>
    <col min="1539" max="1788" width="9.140625" style="18"/>
    <col min="1789" max="1789" width="21.7109375" style="18" customWidth="1"/>
    <col min="1790" max="1790" width="55.140625" style="18" customWidth="1"/>
    <col min="1791" max="1793" width="14.140625" style="18" customWidth="1"/>
    <col min="1794" max="1794" width="10.5703125" style="18" customWidth="1"/>
    <col min="1795" max="2044" width="9.140625" style="18"/>
    <col min="2045" max="2045" width="21.7109375" style="18" customWidth="1"/>
    <col min="2046" max="2046" width="55.140625" style="18" customWidth="1"/>
    <col min="2047" max="2049" width="14.140625" style="18" customWidth="1"/>
    <col min="2050" max="2050" width="10.5703125" style="18" customWidth="1"/>
    <col min="2051" max="2300" width="9.140625" style="18"/>
    <col min="2301" max="2301" width="21.7109375" style="18" customWidth="1"/>
    <col min="2302" max="2302" width="55.140625" style="18" customWidth="1"/>
    <col min="2303" max="2305" width="14.140625" style="18" customWidth="1"/>
    <col min="2306" max="2306" width="10.5703125" style="18" customWidth="1"/>
    <col min="2307" max="2556" width="9.140625" style="18"/>
    <col min="2557" max="2557" width="21.7109375" style="18" customWidth="1"/>
    <col min="2558" max="2558" width="55.140625" style="18" customWidth="1"/>
    <col min="2559" max="2561" width="14.140625" style="18" customWidth="1"/>
    <col min="2562" max="2562" width="10.5703125" style="18" customWidth="1"/>
    <col min="2563" max="2812" width="9.140625" style="18"/>
    <col min="2813" max="2813" width="21.7109375" style="18" customWidth="1"/>
    <col min="2814" max="2814" width="55.140625" style="18" customWidth="1"/>
    <col min="2815" max="2817" width="14.140625" style="18" customWidth="1"/>
    <col min="2818" max="2818" width="10.5703125" style="18" customWidth="1"/>
    <col min="2819" max="3068" width="9.140625" style="18"/>
    <col min="3069" max="3069" width="21.7109375" style="18" customWidth="1"/>
    <col min="3070" max="3070" width="55.140625" style="18" customWidth="1"/>
    <col min="3071" max="3073" width="14.140625" style="18" customWidth="1"/>
    <col min="3074" max="3074" width="10.5703125" style="18" customWidth="1"/>
    <col min="3075" max="3324" width="9.140625" style="18"/>
    <col min="3325" max="3325" width="21.7109375" style="18" customWidth="1"/>
    <col min="3326" max="3326" width="55.140625" style="18" customWidth="1"/>
    <col min="3327" max="3329" width="14.140625" style="18" customWidth="1"/>
    <col min="3330" max="3330" width="10.5703125" style="18" customWidth="1"/>
    <col min="3331" max="3580" width="9.140625" style="18"/>
    <col min="3581" max="3581" width="21.7109375" style="18" customWidth="1"/>
    <col min="3582" max="3582" width="55.140625" style="18" customWidth="1"/>
    <col min="3583" max="3585" width="14.140625" style="18" customWidth="1"/>
    <col min="3586" max="3586" width="10.5703125" style="18" customWidth="1"/>
    <col min="3587" max="3836" width="9.140625" style="18"/>
    <col min="3837" max="3837" width="21.7109375" style="18" customWidth="1"/>
    <col min="3838" max="3838" width="55.140625" style="18" customWidth="1"/>
    <col min="3839" max="3841" width="14.140625" style="18" customWidth="1"/>
    <col min="3842" max="3842" width="10.5703125" style="18" customWidth="1"/>
    <col min="3843" max="4092" width="9.140625" style="18"/>
    <col min="4093" max="4093" width="21.7109375" style="18" customWidth="1"/>
    <col min="4094" max="4094" width="55.140625" style="18" customWidth="1"/>
    <col min="4095" max="4097" width="14.140625" style="18" customWidth="1"/>
    <col min="4098" max="4098" width="10.5703125" style="18" customWidth="1"/>
    <col min="4099" max="4348" width="9.140625" style="18"/>
    <col min="4349" max="4349" width="21.7109375" style="18" customWidth="1"/>
    <col min="4350" max="4350" width="55.140625" style="18" customWidth="1"/>
    <col min="4351" max="4353" width="14.140625" style="18" customWidth="1"/>
    <col min="4354" max="4354" width="10.5703125" style="18" customWidth="1"/>
    <col min="4355" max="4604" width="9.140625" style="18"/>
    <col min="4605" max="4605" width="21.7109375" style="18" customWidth="1"/>
    <col min="4606" max="4606" width="55.140625" style="18" customWidth="1"/>
    <col min="4607" max="4609" width="14.140625" style="18" customWidth="1"/>
    <col min="4610" max="4610" width="10.5703125" style="18" customWidth="1"/>
    <col min="4611" max="4860" width="9.140625" style="18"/>
    <col min="4861" max="4861" width="21.7109375" style="18" customWidth="1"/>
    <col min="4862" max="4862" width="55.140625" style="18" customWidth="1"/>
    <col min="4863" max="4865" width="14.140625" style="18" customWidth="1"/>
    <col min="4866" max="4866" width="10.5703125" style="18" customWidth="1"/>
    <col min="4867" max="5116" width="9.140625" style="18"/>
    <col min="5117" max="5117" width="21.7109375" style="18" customWidth="1"/>
    <col min="5118" max="5118" width="55.140625" style="18" customWidth="1"/>
    <col min="5119" max="5121" width="14.140625" style="18" customWidth="1"/>
    <col min="5122" max="5122" width="10.5703125" style="18" customWidth="1"/>
    <col min="5123" max="5372" width="9.140625" style="18"/>
    <col min="5373" max="5373" width="21.7109375" style="18" customWidth="1"/>
    <col min="5374" max="5374" width="55.140625" style="18" customWidth="1"/>
    <col min="5375" max="5377" width="14.140625" style="18" customWidth="1"/>
    <col min="5378" max="5378" width="10.5703125" style="18" customWidth="1"/>
    <col min="5379" max="5628" width="9.140625" style="18"/>
    <col min="5629" max="5629" width="21.7109375" style="18" customWidth="1"/>
    <col min="5630" max="5630" width="55.140625" style="18" customWidth="1"/>
    <col min="5631" max="5633" width="14.140625" style="18" customWidth="1"/>
    <col min="5634" max="5634" width="10.5703125" style="18" customWidth="1"/>
    <col min="5635" max="5884" width="9.140625" style="18"/>
    <col min="5885" max="5885" width="21.7109375" style="18" customWidth="1"/>
    <col min="5886" max="5886" width="55.140625" style="18" customWidth="1"/>
    <col min="5887" max="5889" width="14.140625" style="18" customWidth="1"/>
    <col min="5890" max="5890" width="10.5703125" style="18" customWidth="1"/>
    <col min="5891" max="6140" width="9.140625" style="18"/>
    <col min="6141" max="6141" width="21.7109375" style="18" customWidth="1"/>
    <col min="6142" max="6142" width="55.140625" style="18" customWidth="1"/>
    <col min="6143" max="6145" width="14.140625" style="18" customWidth="1"/>
    <col min="6146" max="6146" width="10.5703125" style="18" customWidth="1"/>
    <col min="6147" max="6396" width="9.140625" style="18"/>
    <col min="6397" max="6397" width="21.7109375" style="18" customWidth="1"/>
    <col min="6398" max="6398" width="55.140625" style="18" customWidth="1"/>
    <col min="6399" max="6401" width="14.140625" style="18" customWidth="1"/>
    <col min="6402" max="6402" width="10.5703125" style="18" customWidth="1"/>
    <col min="6403" max="6652" width="9.140625" style="18"/>
    <col min="6653" max="6653" width="21.7109375" style="18" customWidth="1"/>
    <col min="6654" max="6654" width="55.140625" style="18" customWidth="1"/>
    <col min="6655" max="6657" width="14.140625" style="18" customWidth="1"/>
    <col min="6658" max="6658" width="10.5703125" style="18" customWidth="1"/>
    <col min="6659" max="6908" width="9.140625" style="18"/>
    <col min="6909" max="6909" width="21.7109375" style="18" customWidth="1"/>
    <col min="6910" max="6910" width="55.140625" style="18" customWidth="1"/>
    <col min="6911" max="6913" width="14.140625" style="18" customWidth="1"/>
    <col min="6914" max="6914" width="10.5703125" style="18" customWidth="1"/>
    <col min="6915" max="7164" width="9.140625" style="18"/>
    <col min="7165" max="7165" width="21.7109375" style="18" customWidth="1"/>
    <col min="7166" max="7166" width="55.140625" style="18" customWidth="1"/>
    <col min="7167" max="7169" width="14.140625" style="18" customWidth="1"/>
    <col min="7170" max="7170" width="10.5703125" style="18" customWidth="1"/>
    <col min="7171" max="7420" width="9.140625" style="18"/>
    <col min="7421" max="7421" width="21.7109375" style="18" customWidth="1"/>
    <col min="7422" max="7422" width="55.140625" style="18" customWidth="1"/>
    <col min="7423" max="7425" width="14.140625" style="18" customWidth="1"/>
    <col min="7426" max="7426" width="10.5703125" style="18" customWidth="1"/>
    <col min="7427" max="7676" width="9.140625" style="18"/>
    <col min="7677" max="7677" width="21.7109375" style="18" customWidth="1"/>
    <col min="7678" max="7678" width="55.140625" style="18" customWidth="1"/>
    <col min="7679" max="7681" width="14.140625" style="18" customWidth="1"/>
    <col min="7682" max="7682" width="10.5703125" style="18" customWidth="1"/>
    <col min="7683" max="7932" width="9.140625" style="18"/>
    <col min="7933" max="7933" width="21.7109375" style="18" customWidth="1"/>
    <col min="7934" max="7934" width="55.140625" style="18" customWidth="1"/>
    <col min="7935" max="7937" width="14.140625" style="18" customWidth="1"/>
    <col min="7938" max="7938" width="10.5703125" style="18" customWidth="1"/>
    <col min="7939" max="8188" width="9.140625" style="18"/>
    <col min="8189" max="8189" width="21.7109375" style="18" customWidth="1"/>
    <col min="8190" max="8190" width="55.140625" style="18" customWidth="1"/>
    <col min="8191" max="8193" width="14.140625" style="18" customWidth="1"/>
    <col min="8194" max="8194" width="10.5703125" style="18" customWidth="1"/>
    <col min="8195" max="8444" width="9.140625" style="18"/>
    <col min="8445" max="8445" width="21.7109375" style="18" customWidth="1"/>
    <col min="8446" max="8446" width="55.140625" style="18" customWidth="1"/>
    <col min="8447" max="8449" width="14.140625" style="18" customWidth="1"/>
    <col min="8450" max="8450" width="10.5703125" style="18" customWidth="1"/>
    <col min="8451" max="8700" width="9.140625" style="18"/>
    <col min="8701" max="8701" width="21.7109375" style="18" customWidth="1"/>
    <col min="8702" max="8702" width="55.140625" style="18" customWidth="1"/>
    <col min="8703" max="8705" width="14.140625" style="18" customWidth="1"/>
    <col min="8706" max="8706" width="10.5703125" style="18" customWidth="1"/>
    <col min="8707" max="8956" width="9.140625" style="18"/>
    <col min="8957" max="8957" width="21.7109375" style="18" customWidth="1"/>
    <col min="8958" max="8958" width="55.140625" style="18" customWidth="1"/>
    <col min="8959" max="8961" width="14.140625" style="18" customWidth="1"/>
    <col min="8962" max="8962" width="10.5703125" style="18" customWidth="1"/>
    <col min="8963" max="9212" width="9.140625" style="18"/>
    <col min="9213" max="9213" width="21.7109375" style="18" customWidth="1"/>
    <col min="9214" max="9214" width="55.140625" style="18" customWidth="1"/>
    <col min="9215" max="9217" width="14.140625" style="18" customWidth="1"/>
    <col min="9218" max="9218" width="10.5703125" style="18" customWidth="1"/>
    <col min="9219" max="9468" width="9.140625" style="18"/>
    <col min="9469" max="9469" width="21.7109375" style="18" customWidth="1"/>
    <col min="9470" max="9470" width="55.140625" style="18" customWidth="1"/>
    <col min="9471" max="9473" width="14.140625" style="18" customWidth="1"/>
    <col min="9474" max="9474" width="10.5703125" style="18" customWidth="1"/>
    <col min="9475" max="9724" width="9.140625" style="18"/>
    <col min="9725" max="9725" width="21.7109375" style="18" customWidth="1"/>
    <col min="9726" max="9726" width="55.140625" style="18" customWidth="1"/>
    <col min="9727" max="9729" width="14.140625" style="18" customWidth="1"/>
    <col min="9730" max="9730" width="10.5703125" style="18" customWidth="1"/>
    <col min="9731" max="9980" width="9.140625" style="18"/>
    <col min="9981" max="9981" width="21.7109375" style="18" customWidth="1"/>
    <col min="9982" max="9982" width="55.140625" style="18" customWidth="1"/>
    <col min="9983" max="9985" width="14.140625" style="18" customWidth="1"/>
    <col min="9986" max="9986" width="10.5703125" style="18" customWidth="1"/>
    <col min="9987" max="10236" width="9.140625" style="18"/>
    <col min="10237" max="10237" width="21.7109375" style="18" customWidth="1"/>
    <col min="10238" max="10238" width="55.140625" style="18" customWidth="1"/>
    <col min="10239" max="10241" width="14.140625" style="18" customWidth="1"/>
    <col min="10242" max="10242" width="10.5703125" style="18" customWidth="1"/>
    <col min="10243" max="10492" width="9.140625" style="18"/>
    <col min="10493" max="10493" width="21.7109375" style="18" customWidth="1"/>
    <col min="10494" max="10494" width="55.140625" style="18" customWidth="1"/>
    <col min="10495" max="10497" width="14.140625" style="18" customWidth="1"/>
    <col min="10498" max="10498" width="10.5703125" style="18" customWidth="1"/>
    <col min="10499" max="10748" width="9.140625" style="18"/>
    <col min="10749" max="10749" width="21.7109375" style="18" customWidth="1"/>
    <col min="10750" max="10750" width="55.140625" style="18" customWidth="1"/>
    <col min="10751" max="10753" width="14.140625" style="18" customWidth="1"/>
    <col min="10754" max="10754" width="10.5703125" style="18" customWidth="1"/>
    <col min="10755" max="11004" width="9.140625" style="18"/>
    <col min="11005" max="11005" width="21.7109375" style="18" customWidth="1"/>
    <col min="11006" max="11006" width="55.140625" style="18" customWidth="1"/>
    <col min="11007" max="11009" width="14.140625" style="18" customWidth="1"/>
    <col min="11010" max="11010" width="10.5703125" style="18" customWidth="1"/>
    <col min="11011" max="11260" width="9.140625" style="18"/>
    <col min="11261" max="11261" width="21.7109375" style="18" customWidth="1"/>
    <col min="11262" max="11262" width="55.140625" style="18" customWidth="1"/>
    <col min="11263" max="11265" width="14.140625" style="18" customWidth="1"/>
    <col min="11266" max="11266" width="10.5703125" style="18" customWidth="1"/>
    <col min="11267" max="11516" width="9.140625" style="18"/>
    <col min="11517" max="11517" width="21.7109375" style="18" customWidth="1"/>
    <col min="11518" max="11518" width="55.140625" style="18" customWidth="1"/>
    <col min="11519" max="11521" width="14.140625" style="18" customWidth="1"/>
    <col min="11522" max="11522" width="10.5703125" style="18" customWidth="1"/>
    <col min="11523" max="11772" width="9.140625" style="18"/>
    <col min="11773" max="11773" width="21.7109375" style="18" customWidth="1"/>
    <col min="11774" max="11774" width="55.140625" style="18" customWidth="1"/>
    <col min="11775" max="11777" width="14.140625" style="18" customWidth="1"/>
    <col min="11778" max="11778" width="10.5703125" style="18" customWidth="1"/>
    <col min="11779" max="12028" width="9.140625" style="18"/>
    <col min="12029" max="12029" width="21.7109375" style="18" customWidth="1"/>
    <col min="12030" max="12030" width="55.140625" style="18" customWidth="1"/>
    <col min="12031" max="12033" width="14.140625" style="18" customWidth="1"/>
    <col min="12034" max="12034" width="10.5703125" style="18" customWidth="1"/>
    <col min="12035" max="12284" width="9.140625" style="18"/>
    <col min="12285" max="12285" width="21.7109375" style="18" customWidth="1"/>
    <col min="12286" max="12286" width="55.140625" style="18" customWidth="1"/>
    <col min="12287" max="12289" width="14.140625" style="18" customWidth="1"/>
    <col min="12290" max="12290" width="10.5703125" style="18" customWidth="1"/>
    <col min="12291" max="12540" width="9.140625" style="18"/>
    <col min="12541" max="12541" width="21.7109375" style="18" customWidth="1"/>
    <col min="12542" max="12542" width="55.140625" style="18" customWidth="1"/>
    <col min="12543" max="12545" width="14.140625" style="18" customWidth="1"/>
    <col min="12546" max="12546" width="10.5703125" style="18" customWidth="1"/>
    <col min="12547" max="12796" width="9.140625" style="18"/>
    <col min="12797" max="12797" width="21.7109375" style="18" customWidth="1"/>
    <col min="12798" max="12798" width="55.140625" style="18" customWidth="1"/>
    <col min="12799" max="12801" width="14.140625" style="18" customWidth="1"/>
    <col min="12802" max="12802" width="10.5703125" style="18" customWidth="1"/>
    <col min="12803" max="13052" width="9.140625" style="18"/>
    <col min="13053" max="13053" width="21.7109375" style="18" customWidth="1"/>
    <col min="13054" max="13054" width="55.140625" style="18" customWidth="1"/>
    <col min="13055" max="13057" width="14.140625" style="18" customWidth="1"/>
    <col min="13058" max="13058" width="10.5703125" style="18" customWidth="1"/>
    <col min="13059" max="13308" width="9.140625" style="18"/>
    <col min="13309" max="13309" width="21.7109375" style="18" customWidth="1"/>
    <col min="13310" max="13310" width="55.140625" style="18" customWidth="1"/>
    <col min="13311" max="13313" width="14.140625" style="18" customWidth="1"/>
    <col min="13314" max="13314" width="10.5703125" style="18" customWidth="1"/>
    <col min="13315" max="13564" width="9.140625" style="18"/>
    <col min="13565" max="13565" width="21.7109375" style="18" customWidth="1"/>
    <col min="13566" max="13566" width="55.140625" style="18" customWidth="1"/>
    <col min="13567" max="13569" width="14.140625" style="18" customWidth="1"/>
    <col min="13570" max="13570" width="10.5703125" style="18" customWidth="1"/>
    <col min="13571" max="13820" width="9.140625" style="18"/>
    <col min="13821" max="13821" width="21.7109375" style="18" customWidth="1"/>
    <col min="13822" max="13822" width="55.140625" style="18" customWidth="1"/>
    <col min="13823" max="13825" width="14.140625" style="18" customWidth="1"/>
    <col min="13826" max="13826" width="10.5703125" style="18" customWidth="1"/>
    <col min="13827" max="14076" width="9.140625" style="18"/>
    <col min="14077" max="14077" width="21.7109375" style="18" customWidth="1"/>
    <col min="14078" max="14078" width="55.140625" style="18" customWidth="1"/>
    <col min="14079" max="14081" width="14.140625" style="18" customWidth="1"/>
    <col min="14082" max="14082" width="10.5703125" style="18" customWidth="1"/>
    <col min="14083" max="14332" width="9.140625" style="18"/>
    <col min="14333" max="14333" width="21.7109375" style="18" customWidth="1"/>
    <col min="14334" max="14334" width="55.140625" style="18" customWidth="1"/>
    <col min="14335" max="14337" width="14.140625" style="18" customWidth="1"/>
    <col min="14338" max="14338" width="10.5703125" style="18" customWidth="1"/>
    <col min="14339" max="14588" width="9.140625" style="18"/>
    <col min="14589" max="14589" width="21.7109375" style="18" customWidth="1"/>
    <col min="14590" max="14590" width="55.140625" style="18" customWidth="1"/>
    <col min="14591" max="14593" width="14.140625" style="18" customWidth="1"/>
    <col min="14594" max="14594" width="10.5703125" style="18" customWidth="1"/>
    <col min="14595" max="14844" width="9.140625" style="18"/>
    <col min="14845" max="14845" width="21.7109375" style="18" customWidth="1"/>
    <col min="14846" max="14846" width="55.140625" style="18" customWidth="1"/>
    <col min="14847" max="14849" width="14.140625" style="18" customWidth="1"/>
    <col min="14850" max="14850" width="10.5703125" style="18" customWidth="1"/>
    <col min="14851" max="15100" width="9.140625" style="18"/>
    <col min="15101" max="15101" width="21.7109375" style="18" customWidth="1"/>
    <col min="15102" max="15102" width="55.140625" style="18" customWidth="1"/>
    <col min="15103" max="15105" width="14.140625" style="18" customWidth="1"/>
    <col min="15106" max="15106" width="10.5703125" style="18" customWidth="1"/>
    <col min="15107" max="15356" width="9.140625" style="18"/>
    <col min="15357" max="15357" width="21.7109375" style="18" customWidth="1"/>
    <col min="15358" max="15358" width="55.140625" style="18" customWidth="1"/>
    <col min="15359" max="15361" width="14.140625" style="18" customWidth="1"/>
    <col min="15362" max="15362" width="10.5703125" style="18" customWidth="1"/>
    <col min="15363" max="15612" width="9.140625" style="18"/>
    <col min="15613" max="15613" width="21.7109375" style="18" customWidth="1"/>
    <col min="15614" max="15614" width="55.140625" style="18" customWidth="1"/>
    <col min="15615" max="15617" width="14.140625" style="18" customWidth="1"/>
    <col min="15618" max="15618" width="10.5703125" style="18" customWidth="1"/>
    <col min="15619" max="15868" width="9.140625" style="18"/>
    <col min="15869" max="15869" width="21.7109375" style="18" customWidth="1"/>
    <col min="15870" max="15870" width="55.140625" style="18" customWidth="1"/>
    <col min="15871" max="15873" width="14.140625" style="18" customWidth="1"/>
    <col min="15874" max="15874" width="10.5703125" style="18" customWidth="1"/>
    <col min="15875" max="16124" width="9.140625" style="18"/>
    <col min="16125" max="16125" width="21.7109375" style="18" customWidth="1"/>
    <col min="16126" max="16126" width="55.140625" style="18" customWidth="1"/>
    <col min="16127" max="16129" width="14.140625" style="18" customWidth="1"/>
    <col min="16130" max="16130" width="10.5703125" style="18" customWidth="1"/>
    <col min="16131" max="16384" width="9.140625" style="18"/>
  </cols>
  <sheetData>
    <row r="1" spans="1:227" s="14" customFormat="1" ht="23.25" customHeight="1" x14ac:dyDescent="0.25">
      <c r="A1" s="119" t="s">
        <v>393</v>
      </c>
      <c r="B1" s="120"/>
      <c r="C1" s="120"/>
      <c r="D1" s="120"/>
      <c r="E1" s="120"/>
      <c r="F1" s="120"/>
      <c r="G1" s="120"/>
      <c r="H1" s="31"/>
    </row>
    <row r="2" spans="1:227" s="14" customFormat="1" ht="6.75" customHeight="1" x14ac:dyDescent="0.25">
      <c r="B2" s="121"/>
      <c r="C2" s="121"/>
      <c r="D2" s="121"/>
      <c r="E2" s="121"/>
      <c r="F2" s="121"/>
      <c r="G2" s="121"/>
      <c r="H2" s="31"/>
    </row>
    <row r="3" spans="1:227" s="16" customFormat="1" ht="90.75" customHeight="1" x14ac:dyDescent="0.25">
      <c r="A3" s="15" t="s">
        <v>2</v>
      </c>
      <c r="B3" s="15" t="s">
        <v>1</v>
      </c>
      <c r="C3" s="15" t="s">
        <v>394</v>
      </c>
      <c r="D3" s="15" t="s">
        <v>336</v>
      </c>
      <c r="E3" s="15" t="s">
        <v>395</v>
      </c>
      <c r="F3" s="15" t="s">
        <v>150</v>
      </c>
      <c r="G3" s="15" t="s">
        <v>337</v>
      </c>
      <c r="H3" s="32"/>
    </row>
    <row r="4" spans="1:227" s="17" customFormat="1" ht="16.5" customHeight="1" x14ac:dyDescent="0.25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25">
      <c r="A5" s="1" t="s">
        <v>3</v>
      </c>
      <c r="B5" s="19" t="s">
        <v>63</v>
      </c>
      <c r="C5" s="143">
        <f>C6+C14+C20+C29+C40+C47+C50+C80+C86+C93+C107+C163+C105</f>
        <v>199044705.24000001</v>
      </c>
      <c r="D5" s="143">
        <f>D6+D14+D20+D29+D40+D47+D50+D80+D86+D93+D107+D163+D105</f>
        <v>324175271.54000002</v>
      </c>
      <c r="E5" s="143">
        <f>E6+E14+E20+E29+E40+E47+E50+E80+E86+E93+E107+E163+E105</f>
        <v>230675007.31999999</v>
      </c>
      <c r="F5" s="74">
        <f>E5/D5*100</f>
        <v>71.157496444492679</v>
      </c>
      <c r="G5" s="74">
        <f>E5/C5*100</f>
        <v>115.89105424425203</v>
      </c>
      <c r="H5" s="33"/>
    </row>
    <row r="6" spans="1:227" s="21" customFormat="1" ht="19.5" customHeight="1" x14ac:dyDescent="0.25">
      <c r="A6" s="2" t="s">
        <v>4</v>
      </c>
      <c r="B6" s="19" t="s">
        <v>64</v>
      </c>
      <c r="C6" s="60">
        <f>C7</f>
        <v>114918465.59</v>
      </c>
      <c r="D6" s="60">
        <f t="shared" ref="D6" si="0">D7</f>
        <v>176307829</v>
      </c>
      <c r="E6" s="60">
        <f>E7</f>
        <v>117726780.23</v>
      </c>
      <c r="F6" s="74">
        <f t="shared" ref="F6:F81" si="1">E6/D6*100</f>
        <v>66.773427418245845</v>
      </c>
      <c r="G6" s="74">
        <f t="shared" ref="G6:G81" si="2">E6/C6*100</f>
        <v>102.44374533333864</v>
      </c>
      <c r="H6" s="33"/>
    </row>
    <row r="7" spans="1:227" s="20" customFormat="1" ht="19.5" customHeight="1" x14ac:dyDescent="0.25">
      <c r="A7" s="3" t="s">
        <v>5</v>
      </c>
      <c r="B7" s="22" t="s">
        <v>65</v>
      </c>
      <c r="C7" s="61">
        <f>C8+C9+C10+C11+C12</f>
        <v>114918465.59</v>
      </c>
      <c r="D7" s="61">
        <f>D8+D9+D10+D11+D12+D13</f>
        <v>176307829</v>
      </c>
      <c r="E7" s="61">
        <f>E8+E9+E10+E11+E12+E13</f>
        <v>117726780.23</v>
      </c>
      <c r="F7" s="75">
        <f>E7/D7*100</f>
        <v>66.773427418245845</v>
      </c>
      <c r="G7" s="75">
        <f t="shared" si="2"/>
        <v>102.44374533333864</v>
      </c>
      <c r="H7" s="33"/>
    </row>
    <row r="8" spans="1:227" s="21" customFormat="1" ht="61.5" customHeight="1" x14ac:dyDescent="0.25">
      <c r="A8" s="4" t="s">
        <v>6</v>
      </c>
      <c r="B8" s="22" t="s">
        <v>66</v>
      </c>
      <c r="C8" s="62">
        <v>113457542.67</v>
      </c>
      <c r="D8" s="63">
        <v>174456000</v>
      </c>
      <c r="E8" s="62">
        <v>115172602.78</v>
      </c>
      <c r="F8" s="75">
        <f>E8/D8*100</f>
        <v>66.018137971752182</v>
      </c>
      <c r="G8" s="75">
        <f t="shared" si="2"/>
        <v>101.51163163738562</v>
      </c>
      <c r="H8" s="33"/>
    </row>
    <row r="9" spans="1:227" s="21" customFormat="1" ht="78" customHeight="1" x14ac:dyDescent="0.25">
      <c r="A9" s="5" t="s">
        <v>7</v>
      </c>
      <c r="B9" s="22" t="s">
        <v>67</v>
      </c>
      <c r="C9" s="62">
        <v>663862.89</v>
      </c>
      <c r="D9" s="63">
        <v>780100</v>
      </c>
      <c r="E9" s="62">
        <v>582230.61</v>
      </c>
      <c r="F9" s="75">
        <f t="shared" si="1"/>
        <v>74.635381361363926</v>
      </c>
      <c r="G9" s="75">
        <f t="shared" si="2"/>
        <v>87.703442799762456</v>
      </c>
      <c r="H9" s="33"/>
    </row>
    <row r="10" spans="1:227" s="21" customFormat="1" ht="31.5" customHeight="1" x14ac:dyDescent="0.25">
      <c r="A10" s="4" t="s">
        <v>8</v>
      </c>
      <c r="B10" s="22" t="s">
        <v>68</v>
      </c>
      <c r="C10" s="62">
        <v>725328.23</v>
      </c>
      <c r="D10" s="63">
        <v>971729</v>
      </c>
      <c r="E10" s="62">
        <v>1840125.18</v>
      </c>
      <c r="F10" s="75">
        <f t="shared" si="1"/>
        <v>189.36608663526559</v>
      </c>
      <c r="G10" s="75">
        <f t="shared" si="2"/>
        <v>253.6955138227558</v>
      </c>
      <c r="H10" s="33"/>
    </row>
    <row r="11" spans="1:227" s="21" customFormat="1" ht="63" customHeight="1" x14ac:dyDescent="0.25">
      <c r="A11" s="5" t="s">
        <v>9</v>
      </c>
      <c r="B11" s="22" t="s">
        <v>338</v>
      </c>
      <c r="C11" s="62">
        <v>71731.8</v>
      </c>
      <c r="D11" s="63">
        <v>100000</v>
      </c>
      <c r="E11" s="62">
        <v>93931.199999999997</v>
      </c>
      <c r="F11" s="75">
        <f t="shared" si="1"/>
        <v>93.93119999999999</v>
      </c>
      <c r="G11" s="75">
        <f t="shared" si="2"/>
        <v>130.94778048229654</v>
      </c>
      <c r="H11" s="33"/>
    </row>
    <row r="12" spans="1:227" s="21" customFormat="1" ht="52.15" customHeight="1" x14ac:dyDescent="0.25">
      <c r="A12" s="5" t="s">
        <v>191</v>
      </c>
      <c r="B12" s="22" t="s">
        <v>339</v>
      </c>
      <c r="C12" s="62"/>
      <c r="D12" s="63"/>
      <c r="E12" s="62"/>
      <c r="F12" s="75"/>
      <c r="G12" s="75" t="e">
        <f t="shared" si="2"/>
        <v>#DIV/0!</v>
      </c>
      <c r="H12" s="33"/>
    </row>
    <row r="13" spans="1:227" s="21" customFormat="1" ht="52.15" customHeight="1" x14ac:dyDescent="0.25">
      <c r="A13" s="5" t="s">
        <v>341</v>
      </c>
      <c r="B13" s="22" t="s">
        <v>340</v>
      </c>
      <c r="C13" s="62"/>
      <c r="D13" s="63"/>
      <c r="E13" s="62">
        <v>37890.46</v>
      </c>
      <c r="F13" s="75"/>
      <c r="G13" s="75"/>
      <c r="H13" s="33"/>
    </row>
    <row r="14" spans="1:227" s="21" customFormat="1" ht="33" customHeight="1" x14ac:dyDescent="0.25">
      <c r="A14" s="2" t="s">
        <v>10</v>
      </c>
      <c r="B14" s="19" t="s">
        <v>69</v>
      </c>
      <c r="C14" s="60">
        <f t="shared" ref="C14:E14" si="3">C15</f>
        <v>11612509.209999999</v>
      </c>
      <c r="D14" s="60">
        <f t="shared" si="3"/>
        <v>17221000</v>
      </c>
      <c r="E14" s="60">
        <f t="shared" si="3"/>
        <v>14811548.310000001</v>
      </c>
      <c r="F14" s="74">
        <f t="shared" si="1"/>
        <v>86.008642413332552</v>
      </c>
      <c r="G14" s="74">
        <f t="shared" si="2"/>
        <v>127.54821582612981</v>
      </c>
      <c r="H14" s="33"/>
    </row>
    <row r="15" spans="1:227" s="21" customFormat="1" ht="33" customHeight="1" x14ac:dyDescent="0.25">
      <c r="A15" s="5" t="s">
        <v>11</v>
      </c>
      <c r="B15" s="22" t="s">
        <v>70</v>
      </c>
      <c r="C15" s="64">
        <f>C16+C17+C18+C19</f>
        <v>11612509.209999999</v>
      </c>
      <c r="D15" s="64">
        <f>D16+D17+D18+D19</f>
        <v>17221000</v>
      </c>
      <c r="E15" s="64">
        <f>E16+E17+E18+E19</f>
        <v>14811548.310000001</v>
      </c>
      <c r="F15" s="75">
        <f t="shared" si="1"/>
        <v>86.008642413332552</v>
      </c>
      <c r="G15" s="75">
        <f t="shared" si="2"/>
        <v>127.54821582612981</v>
      </c>
      <c r="H15" s="33"/>
    </row>
    <row r="16" spans="1:227" s="21" customFormat="1" ht="48.75" customHeight="1" x14ac:dyDescent="0.25">
      <c r="A16" s="5" t="s">
        <v>12</v>
      </c>
      <c r="B16" s="22" t="s">
        <v>71</v>
      </c>
      <c r="C16" s="62">
        <v>5267106.5999999996</v>
      </c>
      <c r="D16" s="63">
        <v>8683000</v>
      </c>
      <c r="E16" s="62">
        <v>7242120.0999999996</v>
      </c>
      <c r="F16" s="75">
        <f t="shared" si="1"/>
        <v>83.405736496602557</v>
      </c>
      <c r="G16" s="75">
        <f t="shared" si="2"/>
        <v>137.497124132631</v>
      </c>
      <c r="H16" s="33"/>
    </row>
    <row r="17" spans="1:8" s="21" customFormat="1" ht="66" customHeight="1" x14ac:dyDescent="0.25">
      <c r="A17" s="5" t="s">
        <v>13</v>
      </c>
      <c r="B17" s="22" t="s">
        <v>72</v>
      </c>
      <c r="C17" s="62">
        <v>37647.550000000003</v>
      </c>
      <c r="D17" s="62">
        <v>63500</v>
      </c>
      <c r="E17" s="62">
        <v>40969.61</v>
      </c>
      <c r="F17" s="75">
        <f t="shared" si="1"/>
        <v>64.519070866141732</v>
      </c>
      <c r="G17" s="75">
        <f t="shared" si="2"/>
        <v>108.82410674798226</v>
      </c>
      <c r="H17" s="33"/>
    </row>
    <row r="18" spans="1:8" s="21" customFormat="1" ht="48.75" customHeight="1" x14ac:dyDescent="0.25">
      <c r="A18" s="5" t="s">
        <v>14</v>
      </c>
      <c r="B18" s="22" t="s">
        <v>73</v>
      </c>
      <c r="C18" s="62">
        <v>7237585.1399999997</v>
      </c>
      <c r="D18" s="62">
        <v>9666000</v>
      </c>
      <c r="E18" s="62">
        <v>8336900.1900000004</v>
      </c>
      <c r="F18" s="75">
        <f t="shared" si="1"/>
        <v>86.249743327126012</v>
      </c>
      <c r="G18" s="75">
        <f t="shared" si="2"/>
        <v>115.18897572512702</v>
      </c>
      <c r="H18" s="33"/>
    </row>
    <row r="19" spans="1:8" s="21" customFormat="1" ht="47.25" customHeight="1" x14ac:dyDescent="0.25">
      <c r="A19" s="5" t="s">
        <v>15</v>
      </c>
      <c r="B19" s="22" t="s">
        <v>74</v>
      </c>
      <c r="C19" s="62">
        <v>-929830.08</v>
      </c>
      <c r="D19" s="62">
        <v>-1191500</v>
      </c>
      <c r="E19" s="62">
        <v>-808441.59</v>
      </c>
      <c r="F19" s="75">
        <f t="shared" si="1"/>
        <v>67.850741921947119</v>
      </c>
      <c r="G19" s="75">
        <f t="shared" si="2"/>
        <v>86.94508893495896</v>
      </c>
      <c r="H19" s="33"/>
    </row>
    <row r="20" spans="1:8" s="21" customFormat="1" ht="14.25" customHeight="1" x14ac:dyDescent="0.25">
      <c r="A20" s="2" t="s">
        <v>16</v>
      </c>
      <c r="B20" s="19" t="s">
        <v>75</v>
      </c>
      <c r="C20" s="60">
        <f xml:space="preserve"> C21+C24+C27</f>
        <v>14463162.25</v>
      </c>
      <c r="D20" s="60">
        <f xml:space="preserve"> D21+D24+D27</f>
        <v>20475545.350000001</v>
      </c>
      <c r="E20" s="60">
        <f xml:space="preserve"> E21+E24+E27</f>
        <v>16400382.870000001</v>
      </c>
      <c r="F20" s="74">
        <f t="shared" si="1"/>
        <v>80.097416648294555</v>
      </c>
      <c r="G20" s="74">
        <f t="shared" si="2"/>
        <v>113.39417055906982</v>
      </c>
      <c r="H20" s="33"/>
    </row>
    <row r="21" spans="1:8" s="21" customFormat="1" ht="18.75" customHeight="1" x14ac:dyDescent="0.25">
      <c r="A21" s="4" t="s">
        <v>17</v>
      </c>
      <c r="B21" s="22" t="s">
        <v>76</v>
      </c>
      <c r="C21" s="61">
        <f>C22+C23</f>
        <v>3206284.53</v>
      </c>
      <c r="D21" s="61">
        <f>D22+D23</f>
        <v>18000</v>
      </c>
      <c r="E21" s="61">
        <f>E22+E23</f>
        <v>-50258.26</v>
      </c>
      <c r="F21" s="75">
        <f t="shared" si="1"/>
        <v>-279.21255555555558</v>
      </c>
      <c r="G21" s="75">
        <f t="shared" si="2"/>
        <v>-1.5674922025713047</v>
      </c>
      <c r="H21" s="33"/>
    </row>
    <row r="22" spans="1:8" s="21" customFormat="1" ht="18.75" customHeight="1" x14ac:dyDescent="0.25">
      <c r="A22" s="4" t="s">
        <v>17</v>
      </c>
      <c r="B22" s="22" t="s">
        <v>77</v>
      </c>
      <c r="C22" s="62">
        <v>3207778.23</v>
      </c>
      <c r="D22" s="63">
        <v>18000</v>
      </c>
      <c r="E22" s="62">
        <v>-48986.03</v>
      </c>
      <c r="F22" s="75">
        <f t="shared" si="1"/>
        <v>-272.14461111111115</v>
      </c>
      <c r="G22" s="75">
        <f t="shared" si="2"/>
        <v>-1.5271015166157542</v>
      </c>
      <c r="H22" s="33"/>
    </row>
    <row r="23" spans="1:8" s="21" customFormat="1" ht="30.75" customHeight="1" x14ac:dyDescent="0.25">
      <c r="A23" s="4" t="s">
        <v>18</v>
      </c>
      <c r="B23" s="22" t="s">
        <v>78</v>
      </c>
      <c r="C23" s="62">
        <v>-1493.7</v>
      </c>
      <c r="D23" s="63"/>
      <c r="E23" s="62">
        <v>-1272.23</v>
      </c>
      <c r="F23" s="75"/>
      <c r="G23" s="75">
        <f t="shared" si="2"/>
        <v>85.173060186115009</v>
      </c>
      <c r="H23" s="33"/>
    </row>
    <row r="24" spans="1:8" s="21" customFormat="1" ht="19.5" customHeight="1" x14ac:dyDescent="0.25">
      <c r="A24" s="4" t="s">
        <v>19</v>
      </c>
      <c r="B24" s="22" t="s">
        <v>79</v>
      </c>
      <c r="C24" s="63">
        <f>C25+C26</f>
        <v>4930945.96</v>
      </c>
      <c r="D24" s="63">
        <f>D25+D26</f>
        <v>11051545.35</v>
      </c>
      <c r="E24" s="63">
        <f>E25+E26</f>
        <v>11295483.960000001</v>
      </c>
      <c r="F24" s="75">
        <f t="shared" si="1"/>
        <v>102.20728054108741</v>
      </c>
      <c r="G24" s="75">
        <f t="shared" si="2"/>
        <v>229.07336749640632</v>
      </c>
      <c r="H24" s="33"/>
    </row>
    <row r="25" spans="1:8" s="21" customFormat="1" ht="19.5" customHeight="1" x14ac:dyDescent="0.25">
      <c r="A25" s="6" t="s">
        <v>19</v>
      </c>
      <c r="B25" s="22" t="s">
        <v>80</v>
      </c>
      <c r="C25" s="65">
        <v>4931397.2699999996</v>
      </c>
      <c r="D25" s="61">
        <v>11051545.35</v>
      </c>
      <c r="E25" s="65">
        <v>11295483.960000001</v>
      </c>
      <c r="F25" s="75">
        <f>E25/D25*100</f>
        <v>102.20728054108741</v>
      </c>
      <c r="G25" s="75">
        <f t="shared" si="2"/>
        <v>229.05240323499635</v>
      </c>
      <c r="H25" s="33"/>
    </row>
    <row r="26" spans="1:8" s="21" customFormat="1" ht="29.25" customHeight="1" x14ac:dyDescent="0.25">
      <c r="A26" s="6" t="s">
        <v>20</v>
      </c>
      <c r="B26" s="22" t="s">
        <v>81</v>
      </c>
      <c r="C26" s="65">
        <v>-451.31</v>
      </c>
      <c r="D26" s="61"/>
      <c r="E26" s="65"/>
      <c r="F26" s="75"/>
      <c r="G26" s="75">
        <f t="shared" si="2"/>
        <v>0</v>
      </c>
      <c r="H26" s="33"/>
    </row>
    <row r="27" spans="1:8" s="21" customFormat="1" ht="18.75" customHeight="1" x14ac:dyDescent="0.25">
      <c r="A27" s="6" t="s">
        <v>21</v>
      </c>
      <c r="B27" s="22" t="s">
        <v>82</v>
      </c>
      <c r="C27" s="61">
        <f>C28</f>
        <v>6325931.7599999998</v>
      </c>
      <c r="D27" s="61">
        <f>D28</f>
        <v>9406000</v>
      </c>
      <c r="E27" s="61">
        <f>E28</f>
        <v>5155157.17</v>
      </c>
      <c r="F27" s="75">
        <f t="shared" ref="F27" si="4">E27/D27*100</f>
        <v>54.807114288751855</v>
      </c>
      <c r="G27" s="75">
        <f t="shared" si="2"/>
        <v>81.492456219603611</v>
      </c>
      <c r="H27" s="33"/>
    </row>
    <row r="28" spans="1:8" s="21" customFormat="1" ht="33" customHeight="1" x14ac:dyDescent="0.25">
      <c r="A28" s="6" t="s">
        <v>22</v>
      </c>
      <c r="B28" s="22" t="s">
        <v>83</v>
      </c>
      <c r="C28" s="65">
        <v>6325931.7599999998</v>
      </c>
      <c r="D28" s="63">
        <v>9406000</v>
      </c>
      <c r="E28" s="65">
        <v>5155157.17</v>
      </c>
      <c r="F28" s="75">
        <f t="shared" si="1"/>
        <v>54.807114288751855</v>
      </c>
      <c r="G28" s="75">
        <f t="shared" si="2"/>
        <v>81.492456219603611</v>
      </c>
      <c r="H28" s="33"/>
    </row>
    <row r="29" spans="1:8" s="21" customFormat="1" ht="18" customHeight="1" x14ac:dyDescent="0.25">
      <c r="A29" s="2" t="s">
        <v>84</v>
      </c>
      <c r="B29" s="19" t="s">
        <v>85</v>
      </c>
      <c r="C29" s="66">
        <f t="shared" ref="C29" si="5">C30+C33</f>
        <v>20616039.590000004</v>
      </c>
      <c r="D29" s="66">
        <f t="shared" ref="D29:E29" si="6">D30+D33</f>
        <v>56231250</v>
      </c>
      <c r="E29" s="66">
        <f t="shared" si="6"/>
        <v>20247558.449999999</v>
      </c>
      <c r="F29" s="74">
        <f t="shared" si="1"/>
        <v>36.007662020673557</v>
      </c>
      <c r="G29" s="74">
        <f t="shared" si="2"/>
        <v>98.212648271306492</v>
      </c>
      <c r="H29" s="33"/>
    </row>
    <row r="30" spans="1:8" s="21" customFormat="1" ht="16.5" customHeight="1" x14ac:dyDescent="0.25">
      <c r="A30" s="6" t="s">
        <v>86</v>
      </c>
      <c r="B30" s="22" t="s">
        <v>87</v>
      </c>
      <c r="C30" s="65">
        <f>C31+C32</f>
        <v>837726.6399999999</v>
      </c>
      <c r="D30" s="65">
        <f>D31+D32</f>
        <v>15663000</v>
      </c>
      <c r="E30" s="65">
        <f>E31+E32</f>
        <v>1295405.6800000002</v>
      </c>
      <c r="F30" s="75">
        <f t="shared" si="1"/>
        <v>8.2704825384664495</v>
      </c>
      <c r="G30" s="75">
        <f t="shared" si="2"/>
        <v>154.63345895267224</v>
      </c>
      <c r="H30" s="33"/>
    </row>
    <row r="31" spans="1:8" s="21" customFormat="1" ht="31.5" customHeight="1" x14ac:dyDescent="0.25">
      <c r="A31" s="6" t="s">
        <v>88</v>
      </c>
      <c r="B31" s="22" t="s">
        <v>89</v>
      </c>
      <c r="C31" s="65">
        <v>357649.91</v>
      </c>
      <c r="D31" s="63">
        <v>4545000</v>
      </c>
      <c r="E31" s="65">
        <v>853871.06</v>
      </c>
      <c r="F31" s="75">
        <f t="shared" si="1"/>
        <v>18.787042024202421</v>
      </c>
      <c r="G31" s="75">
        <f t="shared" si="2"/>
        <v>238.7449391501315</v>
      </c>
      <c r="H31" s="33"/>
    </row>
    <row r="32" spans="1:8" s="21" customFormat="1" ht="31.5" customHeight="1" x14ac:dyDescent="0.25">
      <c r="A32" s="6" t="s">
        <v>90</v>
      </c>
      <c r="B32" s="22" t="s">
        <v>91</v>
      </c>
      <c r="C32" s="65">
        <v>480076.73</v>
      </c>
      <c r="D32" s="63">
        <v>11118000</v>
      </c>
      <c r="E32" s="65">
        <v>441534.62</v>
      </c>
      <c r="F32" s="75">
        <f t="shared" si="1"/>
        <v>3.9713493434070877</v>
      </c>
      <c r="G32" s="75">
        <f t="shared" si="2"/>
        <v>91.971677110865187</v>
      </c>
      <c r="H32" s="33"/>
    </row>
    <row r="33" spans="1:8" s="21" customFormat="1" ht="15.75" customHeight="1" x14ac:dyDescent="0.25">
      <c r="A33" s="6" t="s">
        <v>92</v>
      </c>
      <c r="B33" s="22" t="s">
        <v>93</v>
      </c>
      <c r="C33" s="65">
        <f>C34+C37</f>
        <v>19778312.950000003</v>
      </c>
      <c r="D33" s="65">
        <f>D34+D37</f>
        <v>40568250</v>
      </c>
      <c r="E33" s="65">
        <f>E34+E37</f>
        <v>18952152.77</v>
      </c>
      <c r="F33" s="75">
        <f t="shared" si="1"/>
        <v>46.71671262625329</v>
      </c>
      <c r="G33" s="75">
        <f t="shared" si="2"/>
        <v>95.822898636053779</v>
      </c>
      <c r="H33" s="33"/>
    </row>
    <row r="34" spans="1:8" s="21" customFormat="1" ht="18.75" customHeight="1" x14ac:dyDescent="0.25">
      <c r="A34" s="6" t="s">
        <v>94</v>
      </c>
      <c r="B34" s="22" t="s">
        <v>95</v>
      </c>
      <c r="C34" s="65">
        <f>C35+C36</f>
        <v>18073838.600000001</v>
      </c>
      <c r="D34" s="65">
        <f>D35+D36</f>
        <v>24962250</v>
      </c>
      <c r="E34" s="65">
        <f>E35+E36</f>
        <v>17018391.239999998</v>
      </c>
      <c r="F34" s="75">
        <f t="shared" si="1"/>
        <v>68.176511492353441</v>
      </c>
      <c r="G34" s="75">
        <f t="shared" si="2"/>
        <v>94.16035860804908</v>
      </c>
      <c r="H34" s="33"/>
    </row>
    <row r="35" spans="1:8" s="21" customFormat="1" ht="33" customHeight="1" x14ac:dyDescent="0.25">
      <c r="A35" s="6" t="s">
        <v>96</v>
      </c>
      <c r="B35" s="22" t="s">
        <v>97</v>
      </c>
      <c r="C35" s="65">
        <v>9816495.4700000007</v>
      </c>
      <c r="D35" s="63">
        <v>12054250</v>
      </c>
      <c r="E35" s="65">
        <v>8265565.2999999998</v>
      </c>
      <c r="F35" s="75">
        <f t="shared" si="1"/>
        <v>68.569718563991955</v>
      </c>
      <c r="G35" s="75">
        <f t="shared" si="2"/>
        <v>84.200775371009257</v>
      </c>
      <c r="H35" s="33"/>
    </row>
    <row r="36" spans="1:8" s="21" customFormat="1" ht="33" customHeight="1" x14ac:dyDescent="0.25">
      <c r="A36" s="6" t="s">
        <v>98</v>
      </c>
      <c r="B36" s="22" t="s">
        <v>99</v>
      </c>
      <c r="C36" s="65">
        <v>8257343.1299999999</v>
      </c>
      <c r="D36" s="63">
        <v>12908000</v>
      </c>
      <c r="E36" s="65">
        <v>8752825.9399999995</v>
      </c>
      <c r="F36" s="75">
        <f t="shared" si="1"/>
        <v>67.809311589711811</v>
      </c>
      <c r="G36" s="75">
        <f t="shared" si="2"/>
        <v>106.00051132912046</v>
      </c>
      <c r="H36" s="33"/>
    </row>
    <row r="37" spans="1:8" s="21" customFormat="1" ht="18.75" customHeight="1" x14ac:dyDescent="0.25">
      <c r="A37" s="6" t="s">
        <v>100</v>
      </c>
      <c r="B37" s="22" t="s">
        <v>101</v>
      </c>
      <c r="C37" s="65">
        <f>C38+C39</f>
        <v>1704474.35</v>
      </c>
      <c r="D37" s="65">
        <f>D38+D39</f>
        <v>15606000</v>
      </c>
      <c r="E37" s="65">
        <f>E38+E39</f>
        <v>1933761.5299999998</v>
      </c>
      <c r="F37" s="75">
        <f t="shared" si="1"/>
        <v>12.391141419966678</v>
      </c>
      <c r="G37" s="75">
        <f t="shared" si="2"/>
        <v>113.45207570885417</v>
      </c>
      <c r="H37" s="33"/>
    </row>
    <row r="38" spans="1:8" s="21" customFormat="1" ht="32.25" customHeight="1" x14ac:dyDescent="0.25">
      <c r="A38" s="6" t="s">
        <v>102</v>
      </c>
      <c r="B38" s="22" t="s">
        <v>103</v>
      </c>
      <c r="C38" s="65">
        <v>885992.15</v>
      </c>
      <c r="D38" s="63">
        <v>9059000</v>
      </c>
      <c r="E38" s="65">
        <v>1166049.1499999999</v>
      </c>
      <c r="F38" s="75">
        <f t="shared" si="1"/>
        <v>12.87172038856386</v>
      </c>
      <c r="G38" s="75">
        <f t="shared" si="2"/>
        <v>131.60942227309801</v>
      </c>
      <c r="H38" s="33"/>
    </row>
    <row r="39" spans="1:8" s="21" customFormat="1" ht="32.25" customHeight="1" x14ac:dyDescent="0.25">
      <c r="A39" s="6" t="s">
        <v>104</v>
      </c>
      <c r="B39" s="22" t="s">
        <v>105</v>
      </c>
      <c r="C39" s="65">
        <v>818482.2</v>
      </c>
      <c r="D39" s="63">
        <v>6547000</v>
      </c>
      <c r="E39" s="65">
        <v>767712.38</v>
      </c>
      <c r="F39" s="75">
        <f t="shared" si="1"/>
        <v>11.726170459752558</v>
      </c>
      <c r="G39" s="75">
        <f t="shared" si="2"/>
        <v>93.797077077546703</v>
      </c>
      <c r="H39" s="33"/>
    </row>
    <row r="40" spans="1:8" s="21" customFormat="1" ht="16.5" customHeight="1" x14ac:dyDescent="0.25">
      <c r="A40" s="2" t="s">
        <v>23</v>
      </c>
      <c r="B40" s="19" t="s">
        <v>106</v>
      </c>
      <c r="C40" s="67">
        <f t="shared" ref="C40:D40" si="7">C41+C43+C45</f>
        <v>1928390.45</v>
      </c>
      <c r="D40" s="67">
        <f t="shared" si="7"/>
        <v>2535300</v>
      </c>
      <c r="E40" s="67">
        <f>E41+E43+E45</f>
        <v>2339179.39</v>
      </c>
      <c r="F40" s="74">
        <f t="shared" si="1"/>
        <v>92.264402240366039</v>
      </c>
      <c r="G40" s="74">
        <f t="shared" si="2"/>
        <v>121.30216627032146</v>
      </c>
      <c r="H40" s="33"/>
    </row>
    <row r="41" spans="1:8" s="21" customFormat="1" ht="31.5" customHeight="1" x14ac:dyDescent="0.25">
      <c r="A41" s="4" t="s">
        <v>24</v>
      </c>
      <c r="B41" s="22" t="s">
        <v>107</v>
      </c>
      <c r="C41" s="61">
        <f t="shared" ref="C41:E41" si="8">C42</f>
        <v>1928390.45</v>
      </c>
      <c r="D41" s="61">
        <f t="shared" si="8"/>
        <v>2534000</v>
      </c>
      <c r="E41" s="61">
        <f t="shared" si="8"/>
        <v>2332879.39</v>
      </c>
      <c r="F41" s="75">
        <f t="shared" si="1"/>
        <v>92.063117205998424</v>
      </c>
      <c r="G41" s="75">
        <f t="shared" si="2"/>
        <v>120.97546894613589</v>
      </c>
      <c r="H41" s="33"/>
    </row>
    <row r="42" spans="1:8" s="21" customFormat="1" ht="48" customHeight="1" x14ac:dyDescent="0.25">
      <c r="A42" s="4" t="s">
        <v>25</v>
      </c>
      <c r="B42" s="22" t="s">
        <v>108</v>
      </c>
      <c r="C42" s="62">
        <v>1928390.45</v>
      </c>
      <c r="D42" s="63">
        <v>2534000</v>
      </c>
      <c r="E42" s="62">
        <v>2332879.39</v>
      </c>
      <c r="F42" s="75">
        <f t="shared" si="1"/>
        <v>92.063117205998424</v>
      </c>
      <c r="G42" s="75">
        <f t="shared" si="2"/>
        <v>120.97546894613589</v>
      </c>
      <c r="H42" s="33"/>
    </row>
    <row r="43" spans="1:8" s="21" customFormat="1" ht="35.25" customHeight="1" x14ac:dyDescent="0.25">
      <c r="A43" s="107" t="s">
        <v>377</v>
      </c>
      <c r="B43" s="22" t="s">
        <v>379</v>
      </c>
      <c r="C43" s="63">
        <f t="shared" ref="C43" si="9">C44</f>
        <v>0</v>
      </c>
      <c r="D43" s="63">
        <f>D44</f>
        <v>1300</v>
      </c>
      <c r="E43" s="63">
        <f>E44</f>
        <v>1300</v>
      </c>
      <c r="F43" s="75"/>
      <c r="G43" s="75"/>
      <c r="H43" s="33"/>
    </row>
    <row r="44" spans="1:8" s="21" customFormat="1" ht="48" customHeight="1" x14ac:dyDescent="0.25">
      <c r="A44" s="107" t="s">
        <v>378</v>
      </c>
      <c r="B44" s="22" t="s">
        <v>380</v>
      </c>
      <c r="C44" s="62"/>
      <c r="D44" s="63">
        <v>1300</v>
      </c>
      <c r="E44" s="62">
        <v>1300</v>
      </c>
      <c r="F44" s="75"/>
      <c r="G44" s="75"/>
      <c r="H44" s="33"/>
    </row>
    <row r="45" spans="1:8" s="21" customFormat="1" ht="32.25" customHeight="1" x14ac:dyDescent="0.25">
      <c r="A45" s="107" t="s">
        <v>417</v>
      </c>
      <c r="B45" s="44" t="s">
        <v>419</v>
      </c>
      <c r="C45" s="62">
        <f t="shared" ref="C45:D45" si="10">C46</f>
        <v>0</v>
      </c>
      <c r="D45" s="62">
        <f t="shared" si="10"/>
        <v>0</v>
      </c>
      <c r="E45" s="62">
        <f>E46</f>
        <v>5000</v>
      </c>
      <c r="F45" s="75"/>
      <c r="G45" s="75"/>
      <c r="H45" s="33"/>
    </row>
    <row r="46" spans="1:8" s="21" customFormat="1" ht="30.75" customHeight="1" x14ac:dyDescent="0.25">
      <c r="A46" s="107" t="s">
        <v>418</v>
      </c>
      <c r="B46" s="44" t="s">
        <v>420</v>
      </c>
      <c r="C46" s="62"/>
      <c r="D46" s="63"/>
      <c r="E46" s="62">
        <v>5000</v>
      </c>
      <c r="F46" s="75"/>
      <c r="G46" s="75"/>
      <c r="H46" s="33"/>
    </row>
    <row r="47" spans="1:8" s="23" customFormat="1" ht="30.75" customHeight="1" x14ac:dyDescent="0.25">
      <c r="A47" s="2" t="s">
        <v>26</v>
      </c>
      <c r="B47" s="19" t="s">
        <v>109</v>
      </c>
      <c r="C47" s="68">
        <f>C48+C49</f>
        <v>-60.510000000000005</v>
      </c>
      <c r="D47" s="68">
        <f t="shared" ref="D47:E47" si="11">D48+D49</f>
        <v>0</v>
      </c>
      <c r="E47" s="68">
        <f t="shared" si="11"/>
        <v>-65.349999999999994</v>
      </c>
      <c r="F47" s="74" t="s">
        <v>0</v>
      </c>
      <c r="G47" s="74"/>
      <c r="H47" s="34"/>
    </row>
    <row r="48" spans="1:8" s="23" customFormat="1" ht="32.25" customHeight="1" x14ac:dyDescent="0.25">
      <c r="A48" s="27" t="s">
        <v>110</v>
      </c>
      <c r="B48" s="28" t="s">
        <v>111</v>
      </c>
      <c r="C48" s="63">
        <v>-0.95</v>
      </c>
      <c r="D48" s="63"/>
      <c r="E48" s="63"/>
      <c r="F48" s="75" t="s">
        <v>0</v>
      </c>
      <c r="G48" s="75"/>
      <c r="H48" s="34"/>
    </row>
    <row r="49" spans="1:8" s="23" customFormat="1" ht="32.25" customHeight="1" x14ac:dyDescent="0.25">
      <c r="A49" s="27" t="s">
        <v>404</v>
      </c>
      <c r="B49" s="28" t="s">
        <v>396</v>
      </c>
      <c r="C49" s="63">
        <v>-59.56</v>
      </c>
      <c r="D49" s="63"/>
      <c r="E49" s="63">
        <v>-65.349999999999994</v>
      </c>
      <c r="F49" s="75"/>
      <c r="G49" s="75"/>
      <c r="H49" s="34"/>
    </row>
    <row r="50" spans="1:8" s="21" customFormat="1" ht="31.5" customHeight="1" x14ac:dyDescent="0.25">
      <c r="A50" s="2" t="s">
        <v>27</v>
      </c>
      <c r="B50" s="19" t="s">
        <v>112</v>
      </c>
      <c r="C50" s="69">
        <f>C51+C72+C70</f>
        <v>8825637.3499999996</v>
      </c>
      <c r="D50" s="69">
        <f>D51+D72+D70</f>
        <v>10864087.039999999</v>
      </c>
      <c r="E50" s="69">
        <f>E51+E72+E70</f>
        <v>9711692.0800000001</v>
      </c>
      <c r="F50" s="74">
        <f t="shared" si="1"/>
        <v>89.392620330111058</v>
      </c>
      <c r="G50" s="74">
        <f t="shared" si="2"/>
        <v>110.0395551602854</v>
      </c>
      <c r="H50" s="33"/>
    </row>
    <row r="51" spans="1:8" s="21" customFormat="1" ht="63.75" customHeight="1" x14ac:dyDescent="0.25">
      <c r="A51" s="5" t="s">
        <v>28</v>
      </c>
      <c r="B51" s="22" t="s">
        <v>113</v>
      </c>
      <c r="C51" s="70">
        <f t="shared" ref="C51:D51" si="12">C52+C55+C58+C62+C65</f>
        <v>8654454.8300000001</v>
      </c>
      <c r="D51" s="70">
        <f t="shared" si="12"/>
        <v>10270247.039999999</v>
      </c>
      <c r="E51" s="70">
        <f>E52+E55+E58+E62+E65</f>
        <v>9297846.8499999996</v>
      </c>
      <c r="F51" s="75">
        <f t="shared" si="1"/>
        <v>90.531871470932018</v>
      </c>
      <c r="G51" s="75">
        <f t="shared" si="2"/>
        <v>107.43422933781721</v>
      </c>
      <c r="H51" s="33"/>
    </row>
    <row r="52" spans="1:8" s="21" customFormat="1" ht="47.25" customHeight="1" x14ac:dyDescent="0.25">
      <c r="A52" s="4" t="s">
        <v>29</v>
      </c>
      <c r="B52" s="22" t="s">
        <v>114</v>
      </c>
      <c r="C52" s="61">
        <f>C53+C54</f>
        <v>8198663.9700000007</v>
      </c>
      <c r="D52" s="61">
        <f>D53+D54</f>
        <v>9368000</v>
      </c>
      <c r="E52" s="61">
        <f>E53+E54</f>
        <v>8663767.6099999994</v>
      </c>
      <c r="F52" s="75">
        <f t="shared" si="1"/>
        <v>92.482574829205802</v>
      </c>
      <c r="G52" s="75">
        <f t="shared" si="2"/>
        <v>105.67291990136289</v>
      </c>
      <c r="H52" s="33"/>
    </row>
    <row r="53" spans="1:8" s="21" customFormat="1" ht="65.25" customHeight="1" x14ac:dyDescent="0.25">
      <c r="A53" s="5" t="s">
        <v>30</v>
      </c>
      <c r="B53" s="22" t="s">
        <v>187</v>
      </c>
      <c r="C53" s="62">
        <v>6268671.9900000002</v>
      </c>
      <c r="D53" s="61">
        <v>6324000</v>
      </c>
      <c r="E53" s="62">
        <v>6147937.5499999998</v>
      </c>
      <c r="F53" s="75">
        <f t="shared" si="1"/>
        <v>97.215963788741306</v>
      </c>
      <c r="G53" s="75">
        <f t="shared" si="2"/>
        <v>98.074002911739527</v>
      </c>
      <c r="H53" s="33"/>
    </row>
    <row r="54" spans="1:8" s="21" customFormat="1" ht="63.75" customHeight="1" x14ac:dyDescent="0.25">
      <c r="A54" s="5" t="s">
        <v>31</v>
      </c>
      <c r="B54" s="22" t="s">
        <v>115</v>
      </c>
      <c r="C54" s="62">
        <v>1929991.98</v>
      </c>
      <c r="D54" s="61">
        <v>3044000</v>
      </c>
      <c r="E54" s="62">
        <v>2515830.06</v>
      </c>
      <c r="F54" s="75">
        <f t="shared" si="1"/>
        <v>82.648819316688574</v>
      </c>
      <c r="G54" s="75">
        <f t="shared" si="2"/>
        <v>130.35443079924093</v>
      </c>
      <c r="H54" s="33"/>
    </row>
    <row r="55" spans="1:8" s="21" customFormat="1" ht="63.75" customHeight="1" x14ac:dyDescent="0.25">
      <c r="A55" s="5" t="s">
        <v>168</v>
      </c>
      <c r="B55" s="22" t="s">
        <v>167</v>
      </c>
      <c r="C55" s="61">
        <f t="shared" ref="C55:D55" si="13">C57+C56</f>
        <v>6039.04</v>
      </c>
      <c r="D55" s="61">
        <f t="shared" si="13"/>
        <v>16247</v>
      </c>
      <c r="E55" s="61">
        <f>E57+E56</f>
        <v>83578.89</v>
      </c>
      <c r="F55" s="75">
        <f t="shared" ref="F55:F57" si="14">E55/D55*100</f>
        <v>514.42660183418479</v>
      </c>
      <c r="G55" s="75"/>
      <c r="H55" s="33"/>
    </row>
    <row r="56" spans="1:8" s="21" customFormat="1" ht="63.75" customHeight="1" x14ac:dyDescent="0.25">
      <c r="A56" s="45" t="s">
        <v>421</v>
      </c>
      <c r="B56" s="135" t="s">
        <v>422</v>
      </c>
      <c r="C56" s="61"/>
      <c r="D56" s="61"/>
      <c r="E56" s="61">
        <v>15246.91</v>
      </c>
      <c r="F56" s="75"/>
      <c r="G56" s="75"/>
      <c r="H56" s="33"/>
    </row>
    <row r="57" spans="1:8" s="21" customFormat="1" ht="63.75" customHeight="1" x14ac:dyDescent="0.25">
      <c r="A57" s="5" t="s">
        <v>169</v>
      </c>
      <c r="B57" s="22" t="s">
        <v>170</v>
      </c>
      <c r="C57" s="62">
        <v>6039.04</v>
      </c>
      <c r="D57" s="61">
        <v>16247</v>
      </c>
      <c r="E57" s="62">
        <v>68331.98</v>
      </c>
      <c r="F57" s="75">
        <f t="shared" si="14"/>
        <v>420.58213824090603</v>
      </c>
      <c r="G57" s="75"/>
      <c r="H57" s="33"/>
    </row>
    <row r="58" spans="1:8" s="21" customFormat="1" ht="63.75" customHeight="1" x14ac:dyDescent="0.25">
      <c r="A58" s="5" t="s">
        <v>32</v>
      </c>
      <c r="B58" s="22" t="s">
        <v>116</v>
      </c>
      <c r="C58" s="65">
        <f>C59+C60+C61</f>
        <v>379523.97</v>
      </c>
      <c r="D58" s="65">
        <f>D59+D60+D61</f>
        <v>281000</v>
      </c>
      <c r="E58" s="65">
        <f>E59+E60+E61</f>
        <v>193555.03</v>
      </c>
      <c r="F58" s="75">
        <f t="shared" si="1"/>
        <v>68.880793594306041</v>
      </c>
      <c r="G58" s="75">
        <f t="shared" si="2"/>
        <v>50.999421722954686</v>
      </c>
      <c r="H58" s="33"/>
    </row>
    <row r="59" spans="1:8" s="21" customFormat="1" ht="46.5" customHeight="1" x14ac:dyDescent="0.25">
      <c r="A59" s="4" t="s">
        <v>33</v>
      </c>
      <c r="B59" s="22" t="s">
        <v>117</v>
      </c>
      <c r="C59" s="62">
        <v>111542.6</v>
      </c>
      <c r="D59" s="63">
        <v>172000</v>
      </c>
      <c r="E59" s="62">
        <v>131355</v>
      </c>
      <c r="F59" s="75">
        <f t="shared" si="1"/>
        <v>76.369186046511629</v>
      </c>
      <c r="G59" s="75">
        <f t="shared" si="2"/>
        <v>117.76218234109659</v>
      </c>
      <c r="H59" s="33"/>
    </row>
    <row r="60" spans="1:8" s="21" customFormat="1" ht="47.25" customHeight="1" x14ac:dyDescent="0.25">
      <c r="A60" s="4" t="s">
        <v>118</v>
      </c>
      <c r="B60" s="22" t="s">
        <v>119</v>
      </c>
      <c r="C60" s="62">
        <v>69621.37</v>
      </c>
      <c r="D60" s="63">
        <v>109000</v>
      </c>
      <c r="E60" s="62">
        <v>62200.03</v>
      </c>
      <c r="F60" s="75">
        <f t="shared" si="1"/>
        <v>57.064247706422023</v>
      </c>
      <c r="G60" s="75">
        <f t="shared" si="2"/>
        <v>89.340428089823575</v>
      </c>
      <c r="H60" s="33"/>
    </row>
    <row r="61" spans="1:8" s="21" customFormat="1" ht="47.25" customHeight="1" x14ac:dyDescent="0.25">
      <c r="A61" s="4" t="s">
        <v>120</v>
      </c>
      <c r="B61" s="22" t="s">
        <v>121</v>
      </c>
      <c r="C61" s="62">
        <v>198360</v>
      </c>
      <c r="D61" s="63"/>
      <c r="E61" s="62"/>
      <c r="F61" s="75"/>
      <c r="G61" s="75">
        <f t="shared" si="2"/>
        <v>0</v>
      </c>
      <c r="H61" s="33"/>
    </row>
    <row r="62" spans="1:8" s="21" customFormat="1" ht="31.5" x14ac:dyDescent="0.25">
      <c r="A62" s="45" t="s">
        <v>282</v>
      </c>
      <c r="B62" s="44" t="s">
        <v>212</v>
      </c>
      <c r="C62" s="62">
        <f t="shared" ref="C62" si="15">C63+C64</f>
        <v>70227.850000000006</v>
      </c>
      <c r="D62" s="62">
        <f t="shared" ref="D62:E62" si="16">D63+D64</f>
        <v>605000</v>
      </c>
      <c r="E62" s="62">
        <f t="shared" si="16"/>
        <v>356945.24</v>
      </c>
      <c r="F62" s="75">
        <f t="shared" ref="F62:F79" si="17">E62/D62*100</f>
        <v>58.999213223140487</v>
      </c>
      <c r="G62" s="75">
        <f t="shared" si="2"/>
        <v>508.26736116796963</v>
      </c>
      <c r="H62" s="33"/>
    </row>
    <row r="63" spans="1:8" s="21" customFormat="1" ht="31.5" x14ac:dyDescent="0.25">
      <c r="A63" s="45" t="s">
        <v>283</v>
      </c>
      <c r="B63" s="44" t="s">
        <v>213</v>
      </c>
      <c r="C63" s="62">
        <v>70227.850000000006</v>
      </c>
      <c r="D63" s="63">
        <v>385000</v>
      </c>
      <c r="E63" s="62">
        <v>356945.24</v>
      </c>
      <c r="F63" s="75">
        <f t="shared" si="17"/>
        <v>92.713049350649342</v>
      </c>
      <c r="G63" s="75"/>
      <c r="H63" s="33"/>
    </row>
    <row r="64" spans="1:8" s="21" customFormat="1" ht="31.5" x14ac:dyDescent="0.25">
      <c r="A64" s="45" t="s">
        <v>303</v>
      </c>
      <c r="B64" s="44" t="s">
        <v>304</v>
      </c>
      <c r="C64" s="62"/>
      <c r="D64" s="63">
        <v>220000</v>
      </c>
      <c r="E64" s="62"/>
      <c r="F64" s="75">
        <f t="shared" si="17"/>
        <v>0</v>
      </c>
      <c r="G64" s="75"/>
      <c r="H64" s="33"/>
    </row>
    <row r="65" spans="1:8" s="21" customFormat="1" ht="31.5" x14ac:dyDescent="0.25">
      <c r="A65" s="107" t="s">
        <v>381</v>
      </c>
      <c r="B65" s="44" t="s">
        <v>387</v>
      </c>
      <c r="C65" s="62">
        <f>C66+C68</f>
        <v>0</v>
      </c>
      <c r="D65" s="62">
        <f t="shared" ref="D65:E65" si="18">D66+D68</f>
        <v>0.04</v>
      </c>
      <c r="E65" s="62">
        <f t="shared" si="18"/>
        <v>0.08</v>
      </c>
      <c r="F65" s="75"/>
      <c r="G65" s="75"/>
      <c r="H65" s="33"/>
    </row>
    <row r="66" spans="1:8" s="21" customFormat="1" ht="31.5" x14ac:dyDescent="0.25">
      <c r="A66" s="107" t="s">
        <v>382</v>
      </c>
      <c r="B66" s="44" t="s">
        <v>386</v>
      </c>
      <c r="C66" s="62">
        <f>C67</f>
        <v>0</v>
      </c>
      <c r="D66" s="62">
        <f t="shared" ref="D66:E66" si="19">D67</f>
        <v>0</v>
      </c>
      <c r="E66" s="62">
        <f t="shared" si="19"/>
        <v>0.04</v>
      </c>
      <c r="F66" s="75"/>
      <c r="G66" s="75"/>
      <c r="H66" s="33"/>
    </row>
    <row r="67" spans="1:8" s="21" customFormat="1" ht="81.75" customHeight="1" x14ac:dyDescent="0.25">
      <c r="A67" s="107" t="s">
        <v>383</v>
      </c>
      <c r="B67" s="44" t="s">
        <v>388</v>
      </c>
      <c r="C67" s="62"/>
      <c r="D67" s="63"/>
      <c r="E67" s="62">
        <v>0.04</v>
      </c>
      <c r="F67" s="75"/>
      <c r="G67" s="75"/>
      <c r="H67" s="33"/>
    </row>
    <row r="68" spans="1:8" s="21" customFormat="1" ht="31.5" x14ac:dyDescent="0.25">
      <c r="A68" s="107" t="s">
        <v>384</v>
      </c>
      <c r="B68" s="44" t="s">
        <v>389</v>
      </c>
      <c r="C68" s="62">
        <f>C69</f>
        <v>0</v>
      </c>
      <c r="D68" s="62">
        <f t="shared" ref="D68:E68" si="20">D69</f>
        <v>0.04</v>
      </c>
      <c r="E68" s="62">
        <f t="shared" si="20"/>
        <v>0.04</v>
      </c>
      <c r="F68" s="75"/>
      <c r="G68" s="75"/>
      <c r="H68" s="33"/>
    </row>
    <row r="69" spans="1:8" s="21" customFormat="1" ht="78.75" x14ac:dyDescent="0.25">
      <c r="A69" s="107" t="s">
        <v>385</v>
      </c>
      <c r="B69" s="44" t="s">
        <v>390</v>
      </c>
      <c r="C69" s="62"/>
      <c r="D69" s="63">
        <v>0.04</v>
      </c>
      <c r="E69" s="62">
        <v>0.04</v>
      </c>
      <c r="F69" s="75"/>
      <c r="G69" s="75"/>
      <c r="H69" s="33"/>
    </row>
    <row r="70" spans="1:8" s="21" customFormat="1" ht="15.75" x14ac:dyDescent="0.25">
      <c r="A70" s="107" t="s">
        <v>405</v>
      </c>
      <c r="B70" s="44" t="s">
        <v>407</v>
      </c>
      <c r="C70" s="62">
        <f>C71</f>
        <v>2182.65</v>
      </c>
      <c r="D70" s="62">
        <f t="shared" ref="D70:E70" si="21">D71</f>
        <v>0</v>
      </c>
      <c r="E70" s="62">
        <f t="shared" si="21"/>
        <v>0</v>
      </c>
      <c r="F70" s="75"/>
      <c r="G70" s="75"/>
      <c r="H70" s="33"/>
    </row>
    <row r="71" spans="1:8" s="21" customFormat="1" ht="47.25" x14ac:dyDescent="0.25">
      <c r="A71" s="107" t="s">
        <v>406</v>
      </c>
      <c r="B71" s="44" t="s">
        <v>397</v>
      </c>
      <c r="C71" s="62">
        <v>2182.65</v>
      </c>
      <c r="D71" s="63"/>
      <c r="E71" s="62"/>
      <c r="F71" s="75"/>
      <c r="G71" s="75"/>
      <c r="H71" s="33"/>
    </row>
    <row r="72" spans="1:8" s="21" customFormat="1" ht="64.5" customHeight="1" x14ac:dyDescent="0.25">
      <c r="A72" s="108" t="s">
        <v>361</v>
      </c>
      <c r="B72" s="44" t="s">
        <v>346</v>
      </c>
      <c r="C72" s="63">
        <f>C73+C76</f>
        <v>168999.87</v>
      </c>
      <c r="D72" s="63">
        <f>D73+D76</f>
        <v>593840</v>
      </c>
      <c r="E72" s="63">
        <f>E73+E76</f>
        <v>413845.23</v>
      </c>
      <c r="F72" s="75">
        <f t="shared" si="17"/>
        <v>69.68968577394584</v>
      </c>
      <c r="G72" s="75"/>
      <c r="H72" s="33"/>
    </row>
    <row r="73" spans="1:8" s="21" customFormat="1" ht="63.75" customHeight="1" x14ac:dyDescent="0.25">
      <c r="A73" s="107" t="s">
        <v>308</v>
      </c>
      <c r="B73" s="44" t="s">
        <v>305</v>
      </c>
      <c r="C73" s="62">
        <f>C74+C75</f>
        <v>168999.87</v>
      </c>
      <c r="D73" s="62">
        <f>D74+D75</f>
        <v>105000</v>
      </c>
      <c r="E73" s="62">
        <f>E74+E75</f>
        <v>108313.63</v>
      </c>
      <c r="F73" s="75">
        <f t="shared" si="17"/>
        <v>103.1558380952381</v>
      </c>
      <c r="G73" s="75">
        <f t="shared" si="2"/>
        <v>64.090954626178117</v>
      </c>
      <c r="H73" s="33"/>
    </row>
    <row r="74" spans="1:8" s="21" customFormat="1" ht="63" x14ac:dyDescent="0.25">
      <c r="A74" s="45" t="s">
        <v>309</v>
      </c>
      <c r="B74" s="44" t="s">
        <v>306</v>
      </c>
      <c r="C74" s="62">
        <v>11767.05</v>
      </c>
      <c r="D74" s="63"/>
      <c r="E74" s="62"/>
      <c r="F74" s="75"/>
      <c r="G74" s="75">
        <f t="shared" si="2"/>
        <v>0</v>
      </c>
      <c r="H74" s="33"/>
    </row>
    <row r="75" spans="1:8" s="21" customFormat="1" ht="63" x14ac:dyDescent="0.25">
      <c r="A75" s="45" t="s">
        <v>310</v>
      </c>
      <c r="B75" s="44" t="s">
        <v>307</v>
      </c>
      <c r="C75" s="62">
        <v>157232.82</v>
      </c>
      <c r="D75" s="63">
        <v>105000</v>
      </c>
      <c r="E75" s="62">
        <v>108313.63</v>
      </c>
      <c r="F75" s="75">
        <f t="shared" si="17"/>
        <v>103.1558380952381</v>
      </c>
      <c r="G75" s="75">
        <f t="shared" si="2"/>
        <v>68.887418033970263</v>
      </c>
      <c r="H75" s="33"/>
    </row>
    <row r="76" spans="1:8" s="21" customFormat="1" ht="79.5" customHeight="1" x14ac:dyDescent="0.25">
      <c r="A76" s="108" t="s">
        <v>362</v>
      </c>
      <c r="B76" s="44" t="s">
        <v>344</v>
      </c>
      <c r="C76" s="63">
        <f t="shared" ref="C76" si="22">C77+C78+C79</f>
        <v>0</v>
      </c>
      <c r="D76" s="63">
        <f>D77+D78+D79</f>
        <v>488840</v>
      </c>
      <c r="E76" s="63">
        <f>E77+E78+E79</f>
        <v>305531.59999999998</v>
      </c>
      <c r="F76" s="75">
        <f t="shared" si="17"/>
        <v>62.501350135013503</v>
      </c>
      <c r="G76" s="75"/>
      <c r="H76" s="33"/>
    </row>
    <row r="77" spans="1:8" s="21" customFormat="1" ht="84" customHeight="1" x14ac:dyDescent="0.25">
      <c r="A77" s="105" t="s">
        <v>363</v>
      </c>
      <c r="B77" s="44" t="s">
        <v>343</v>
      </c>
      <c r="C77" s="62"/>
      <c r="D77" s="63">
        <v>153000</v>
      </c>
      <c r="E77" s="62">
        <v>91238.399999999994</v>
      </c>
      <c r="F77" s="75">
        <f t="shared" si="17"/>
        <v>59.632941176470588</v>
      </c>
      <c r="G77" s="75"/>
      <c r="H77" s="33"/>
    </row>
    <row r="78" spans="1:8" s="21" customFormat="1" ht="78.75" x14ac:dyDescent="0.25">
      <c r="A78" s="105" t="s">
        <v>364</v>
      </c>
      <c r="B78" s="44" t="s">
        <v>347</v>
      </c>
      <c r="C78" s="62"/>
      <c r="D78" s="63">
        <v>63840</v>
      </c>
      <c r="E78" s="62">
        <v>52489.4</v>
      </c>
      <c r="F78" s="75">
        <f t="shared" si="17"/>
        <v>82.220238095238102</v>
      </c>
      <c r="G78" s="75"/>
      <c r="H78" s="33"/>
    </row>
    <row r="79" spans="1:8" s="21" customFormat="1" ht="79.5" customHeight="1" x14ac:dyDescent="0.25">
      <c r="A79" s="105" t="s">
        <v>365</v>
      </c>
      <c r="B79" s="44" t="s">
        <v>342</v>
      </c>
      <c r="C79" s="62"/>
      <c r="D79" s="63">
        <v>272000</v>
      </c>
      <c r="E79" s="62">
        <v>161803.79999999999</v>
      </c>
      <c r="F79" s="75">
        <f t="shared" si="17"/>
        <v>59.486691176470586</v>
      </c>
      <c r="G79" s="75"/>
      <c r="H79" s="33"/>
    </row>
    <row r="80" spans="1:8" s="21" customFormat="1" ht="16.5" customHeight="1" x14ac:dyDescent="0.25">
      <c r="A80" s="2" t="s">
        <v>34</v>
      </c>
      <c r="B80" s="19" t="s">
        <v>122</v>
      </c>
      <c r="C80" s="67">
        <f t="shared" ref="C80:E80" si="23">C81</f>
        <v>551372.56000000006</v>
      </c>
      <c r="D80" s="67">
        <f t="shared" si="23"/>
        <v>715000</v>
      </c>
      <c r="E80" s="67">
        <f t="shared" si="23"/>
        <v>399140.76</v>
      </c>
      <c r="F80" s="74">
        <f t="shared" si="1"/>
        <v>55.823882517482517</v>
      </c>
      <c r="G80" s="74">
        <f t="shared" si="2"/>
        <v>72.390392441727599</v>
      </c>
      <c r="H80" s="33"/>
    </row>
    <row r="81" spans="1:8" s="21" customFormat="1" ht="15.75" customHeight="1" x14ac:dyDescent="0.25">
      <c r="A81" s="4" t="s">
        <v>35</v>
      </c>
      <c r="B81" s="22" t="s">
        <v>123</v>
      </c>
      <c r="C81" s="61">
        <f>C82+C83+C84+C85</f>
        <v>551372.56000000006</v>
      </c>
      <c r="D81" s="61">
        <f>D82+D83+D84+D85</f>
        <v>715000</v>
      </c>
      <c r="E81" s="61">
        <f>E82+E83+E84+E85</f>
        <v>399140.76</v>
      </c>
      <c r="F81" s="75">
        <f t="shared" si="1"/>
        <v>55.823882517482517</v>
      </c>
      <c r="G81" s="75">
        <f t="shared" si="2"/>
        <v>72.390392441727599</v>
      </c>
      <c r="H81" s="33"/>
    </row>
    <row r="82" spans="1:8" s="21" customFormat="1" ht="32.25" customHeight="1" x14ac:dyDescent="0.25">
      <c r="A82" s="4" t="s">
        <v>36</v>
      </c>
      <c r="B82" s="22" t="s">
        <v>124</v>
      </c>
      <c r="C82" s="62">
        <v>232952.19</v>
      </c>
      <c r="D82" s="61">
        <v>335000</v>
      </c>
      <c r="E82" s="62">
        <v>185140.17</v>
      </c>
      <c r="F82" s="75">
        <f t="shared" ref="F82:F139" si="24">E82/D82*100</f>
        <v>55.2657223880597</v>
      </c>
      <c r="G82" s="75">
        <f t="shared" ref="G82:G201" si="25">E82/C82*100</f>
        <v>79.475608278248004</v>
      </c>
      <c r="H82" s="33"/>
    </row>
    <row r="83" spans="1:8" s="21" customFormat="1" ht="32.25" hidden="1" customHeight="1" x14ac:dyDescent="0.25">
      <c r="A83" s="4" t="s">
        <v>37</v>
      </c>
      <c r="B83" s="22" t="s">
        <v>125</v>
      </c>
      <c r="C83" s="62"/>
      <c r="D83" s="61"/>
      <c r="E83" s="62"/>
      <c r="F83" s="75" t="s">
        <v>0</v>
      </c>
      <c r="G83" s="75"/>
      <c r="H83" s="33"/>
    </row>
    <row r="84" spans="1:8" s="21" customFormat="1" ht="18" customHeight="1" x14ac:dyDescent="0.25">
      <c r="A84" s="4" t="s">
        <v>38</v>
      </c>
      <c r="B84" s="22" t="s">
        <v>126</v>
      </c>
      <c r="C84" s="62">
        <v>161441.37</v>
      </c>
      <c r="D84" s="61">
        <v>200000</v>
      </c>
      <c r="E84" s="62">
        <v>119774.39</v>
      </c>
      <c r="F84" s="75">
        <f t="shared" si="24"/>
        <v>59.887195000000006</v>
      </c>
      <c r="G84" s="75">
        <f t="shared" si="25"/>
        <v>74.190642708247594</v>
      </c>
      <c r="H84" s="33"/>
    </row>
    <row r="85" spans="1:8" s="21" customFormat="1" ht="18" customHeight="1" x14ac:dyDescent="0.25">
      <c r="A85" s="4" t="s">
        <v>39</v>
      </c>
      <c r="B85" s="22" t="s">
        <v>127</v>
      </c>
      <c r="C85" s="62">
        <v>156979</v>
      </c>
      <c r="D85" s="61">
        <v>180000</v>
      </c>
      <c r="E85" s="62">
        <v>94226.2</v>
      </c>
      <c r="F85" s="75">
        <f t="shared" si="24"/>
        <v>52.347888888888882</v>
      </c>
      <c r="G85" s="75">
        <f t="shared" si="25"/>
        <v>60.024716681849164</v>
      </c>
      <c r="H85" s="33"/>
    </row>
    <row r="86" spans="1:8" s="21" customFormat="1" ht="33" customHeight="1" x14ac:dyDescent="0.25">
      <c r="A86" s="2" t="s">
        <v>40</v>
      </c>
      <c r="B86" s="19" t="s">
        <v>128</v>
      </c>
      <c r="C86" s="66">
        <f>C87+C90</f>
        <v>950158.55999999994</v>
      </c>
      <c r="D86" s="66">
        <f>D87+D90</f>
        <v>675596.13</v>
      </c>
      <c r="E86" s="66">
        <f>E87+E90</f>
        <v>423228.38</v>
      </c>
      <c r="F86" s="75">
        <f t="shared" ref="F86:F92" si="26">E86/D86*100</f>
        <v>62.645175306140366</v>
      </c>
      <c r="G86" s="75">
        <f t="shared" ref="G86:G89" si="27">E86/C86*100</f>
        <v>44.542921341465366</v>
      </c>
      <c r="H86" s="33"/>
    </row>
    <row r="87" spans="1:8" s="21" customFormat="1" ht="32.450000000000003" customHeight="1" x14ac:dyDescent="0.25">
      <c r="A87" s="7" t="s">
        <v>152</v>
      </c>
      <c r="B87" s="22" t="s">
        <v>151</v>
      </c>
      <c r="C87" s="62">
        <f>C88+C89</f>
        <v>26215.360000000001</v>
      </c>
      <c r="D87" s="62">
        <f>D88+D89</f>
        <v>626596.13</v>
      </c>
      <c r="E87" s="62">
        <f>E88+E89</f>
        <v>58447.199999999997</v>
      </c>
      <c r="F87" s="75">
        <f t="shared" si="26"/>
        <v>9.3277307665465461</v>
      </c>
      <c r="G87" s="75">
        <f t="shared" si="27"/>
        <v>222.95020934291955</v>
      </c>
      <c r="H87" s="33"/>
    </row>
    <row r="88" spans="1:8" s="21" customFormat="1" ht="17.45" customHeight="1" x14ac:dyDescent="0.25">
      <c r="A88" s="4" t="s">
        <v>154</v>
      </c>
      <c r="B88" s="22" t="s">
        <v>153</v>
      </c>
      <c r="C88" s="62">
        <v>24660.95</v>
      </c>
      <c r="D88" s="62">
        <v>505000</v>
      </c>
      <c r="E88" s="62">
        <v>22519.360000000001</v>
      </c>
      <c r="F88" s="75">
        <f t="shared" si="26"/>
        <v>4.4592792079207921</v>
      </c>
      <c r="G88" s="75">
        <f t="shared" si="27"/>
        <v>91.31586577159436</v>
      </c>
      <c r="H88" s="33"/>
    </row>
    <row r="89" spans="1:8" s="21" customFormat="1" ht="18" customHeight="1" x14ac:dyDescent="0.25">
      <c r="A89" s="4" t="s">
        <v>192</v>
      </c>
      <c r="B89" s="22" t="s">
        <v>193</v>
      </c>
      <c r="C89" s="62">
        <v>1554.41</v>
      </c>
      <c r="D89" s="62">
        <v>121596.13</v>
      </c>
      <c r="E89" s="62">
        <v>35927.839999999997</v>
      </c>
      <c r="F89" s="75">
        <f t="shared" si="26"/>
        <v>29.546861400934382</v>
      </c>
      <c r="G89" s="75">
        <f t="shared" si="27"/>
        <v>2311.349000585431</v>
      </c>
      <c r="H89" s="33"/>
    </row>
    <row r="90" spans="1:8" s="21" customFormat="1" ht="18" customHeight="1" x14ac:dyDescent="0.25">
      <c r="A90" s="4" t="s">
        <v>156</v>
      </c>
      <c r="B90" s="22" t="s">
        <v>155</v>
      </c>
      <c r="C90" s="62">
        <f t="shared" ref="C90" si="28">C91+C92</f>
        <v>923943.2</v>
      </c>
      <c r="D90" s="62">
        <f t="shared" ref="D90:E90" si="29">D91+D92</f>
        <v>49000</v>
      </c>
      <c r="E90" s="62">
        <f t="shared" si="29"/>
        <v>364781.18</v>
      </c>
      <c r="F90" s="75">
        <f t="shared" si="26"/>
        <v>744.45138775510202</v>
      </c>
      <c r="G90" s="75"/>
      <c r="H90" s="33"/>
    </row>
    <row r="91" spans="1:8" s="21" customFormat="1" ht="18" customHeight="1" x14ac:dyDescent="0.25">
      <c r="A91" s="4" t="s">
        <v>41</v>
      </c>
      <c r="B91" s="22" t="s">
        <v>129</v>
      </c>
      <c r="C91" s="62">
        <v>923606.85</v>
      </c>
      <c r="D91" s="70"/>
      <c r="E91" s="62">
        <v>364781.18</v>
      </c>
      <c r="F91" s="75"/>
      <c r="G91" s="75"/>
      <c r="H91" s="33"/>
    </row>
    <row r="92" spans="1:8" s="21" customFormat="1" ht="18" customHeight="1" x14ac:dyDescent="0.25">
      <c r="A92" s="4" t="s">
        <v>130</v>
      </c>
      <c r="B92" s="22" t="s">
        <v>131</v>
      </c>
      <c r="C92" s="62">
        <v>336.35</v>
      </c>
      <c r="D92" s="70">
        <v>49000</v>
      </c>
      <c r="E92" s="62"/>
      <c r="F92" s="75">
        <f t="shared" si="26"/>
        <v>0</v>
      </c>
      <c r="G92" s="75"/>
      <c r="H92" s="33"/>
    </row>
    <row r="93" spans="1:8" s="21" customFormat="1" ht="34.5" customHeight="1" x14ac:dyDescent="0.25">
      <c r="A93" s="2" t="s">
        <v>42</v>
      </c>
      <c r="B93" s="19" t="s">
        <v>132</v>
      </c>
      <c r="C93" s="69">
        <f>C94+C98</f>
        <v>23420287.889999997</v>
      </c>
      <c r="D93" s="69">
        <f>D94+D98</f>
        <v>37715319.5</v>
      </c>
      <c r="E93" s="69">
        <f>E94+E98</f>
        <v>47503543.810000002</v>
      </c>
      <c r="F93" s="74">
        <f t="shared" si="24"/>
        <v>125.95291366947056</v>
      </c>
      <c r="G93" s="74">
        <f t="shared" si="25"/>
        <v>202.83074244481463</v>
      </c>
      <c r="H93" s="33"/>
    </row>
    <row r="94" spans="1:8" s="21" customFormat="1" ht="63" customHeight="1" x14ac:dyDescent="0.25">
      <c r="A94" s="4" t="s">
        <v>43</v>
      </c>
      <c r="B94" s="22" t="s">
        <v>133</v>
      </c>
      <c r="C94" s="70">
        <f>C95+C96</f>
        <v>77941</v>
      </c>
      <c r="D94" s="70">
        <f>D95+D96+D97</f>
        <v>302590</v>
      </c>
      <c r="E94" s="70">
        <f>E95+E96+E97</f>
        <v>302590</v>
      </c>
      <c r="F94" s="74"/>
      <c r="G94" s="75">
        <f t="shared" si="25"/>
        <v>388.22955825560359</v>
      </c>
      <c r="H94" s="33"/>
    </row>
    <row r="95" spans="1:8" s="21" customFormat="1" ht="64.5" hidden="1" customHeight="1" x14ac:dyDescent="0.25">
      <c r="A95" s="4" t="s">
        <v>208</v>
      </c>
      <c r="B95" s="22" t="s">
        <v>207</v>
      </c>
      <c r="C95" s="62">
        <v>0</v>
      </c>
      <c r="D95" s="70"/>
      <c r="E95" s="62">
        <v>0</v>
      </c>
      <c r="F95" s="74"/>
      <c r="G95" s="75"/>
      <c r="H95" s="33"/>
    </row>
    <row r="96" spans="1:8" s="21" customFormat="1" ht="64.5" customHeight="1" x14ac:dyDescent="0.25">
      <c r="A96" s="109" t="s">
        <v>366</v>
      </c>
      <c r="B96" s="22" t="s">
        <v>312</v>
      </c>
      <c r="C96" s="62">
        <v>77941</v>
      </c>
      <c r="D96" s="70">
        <v>234150</v>
      </c>
      <c r="E96" s="62">
        <v>234150</v>
      </c>
      <c r="F96" s="74"/>
      <c r="G96" s="75">
        <f t="shared" si="25"/>
        <v>300.41954811973159</v>
      </c>
      <c r="H96" s="33"/>
    </row>
    <row r="97" spans="1:8" s="21" customFormat="1" ht="64.5" customHeight="1" x14ac:dyDescent="0.25">
      <c r="A97" s="4" t="s">
        <v>311</v>
      </c>
      <c r="B97" s="22" t="s">
        <v>345</v>
      </c>
      <c r="C97" s="62"/>
      <c r="D97" s="70">
        <v>68440</v>
      </c>
      <c r="E97" s="62">
        <v>68440</v>
      </c>
      <c r="F97" s="74"/>
      <c r="G97" s="75"/>
      <c r="H97" s="33"/>
    </row>
    <row r="98" spans="1:8" s="21" customFormat="1" ht="61.5" customHeight="1" x14ac:dyDescent="0.25">
      <c r="A98" s="4" t="s">
        <v>44</v>
      </c>
      <c r="B98" s="22" t="s">
        <v>134</v>
      </c>
      <c r="C98" s="63">
        <f>C99+C102</f>
        <v>23342346.889999997</v>
      </c>
      <c r="D98" s="63">
        <f>D99+D102</f>
        <v>37412729.5</v>
      </c>
      <c r="E98" s="63">
        <f>E99+E102</f>
        <v>47200953.810000002</v>
      </c>
      <c r="F98" s="75">
        <f t="shared" si="24"/>
        <v>126.16281795210907</v>
      </c>
      <c r="G98" s="75">
        <f t="shared" si="25"/>
        <v>202.21168862082664</v>
      </c>
      <c r="H98" s="33"/>
    </row>
    <row r="99" spans="1:8" s="21" customFormat="1" ht="32.25" customHeight="1" x14ac:dyDescent="0.25">
      <c r="A99" s="4" t="s">
        <v>45</v>
      </c>
      <c r="B99" s="22" t="s">
        <v>135</v>
      </c>
      <c r="C99" s="63">
        <f>C100+C101</f>
        <v>19689121.329999998</v>
      </c>
      <c r="D99" s="63">
        <f>D100+D101</f>
        <v>37235531.5</v>
      </c>
      <c r="E99" s="63">
        <f>E100+E101</f>
        <v>46857017.609999999</v>
      </c>
      <c r="F99" s="75">
        <f t="shared" si="24"/>
        <v>125.83952940217867</v>
      </c>
      <c r="G99" s="75">
        <f t="shared" si="25"/>
        <v>237.98430018613738</v>
      </c>
      <c r="H99" s="33"/>
    </row>
    <row r="100" spans="1:8" s="21" customFormat="1" ht="34.5" customHeight="1" x14ac:dyDescent="0.25">
      <c r="A100" s="4" t="s">
        <v>46</v>
      </c>
      <c r="B100" s="22" t="s">
        <v>188</v>
      </c>
      <c r="C100" s="62">
        <v>19301497.789999999</v>
      </c>
      <c r="D100" s="63">
        <v>36231412.82</v>
      </c>
      <c r="E100" s="62">
        <v>45757202.909999996</v>
      </c>
      <c r="F100" s="75">
        <f t="shared" si="24"/>
        <v>126.2915226003599</v>
      </c>
      <c r="G100" s="75">
        <f t="shared" si="25"/>
        <v>237.06555526331513</v>
      </c>
      <c r="H100" s="33"/>
    </row>
    <row r="101" spans="1:8" s="21" customFormat="1" ht="37.5" customHeight="1" x14ac:dyDescent="0.25">
      <c r="A101" s="4" t="s">
        <v>47</v>
      </c>
      <c r="B101" s="22" t="s">
        <v>136</v>
      </c>
      <c r="C101" s="62">
        <v>387623.54</v>
      </c>
      <c r="D101" s="63">
        <v>1004118.68</v>
      </c>
      <c r="E101" s="62">
        <v>1099814.7</v>
      </c>
      <c r="F101" s="75">
        <f t="shared" si="24"/>
        <v>109.53034953995675</v>
      </c>
      <c r="G101" s="75">
        <f t="shared" si="25"/>
        <v>283.73269074422052</v>
      </c>
      <c r="H101" s="33"/>
    </row>
    <row r="102" spans="1:8" s="21" customFormat="1" ht="37.5" customHeight="1" x14ac:dyDescent="0.25">
      <c r="A102" s="4" t="s">
        <v>157</v>
      </c>
      <c r="B102" s="22" t="s">
        <v>158</v>
      </c>
      <c r="C102" s="63">
        <f t="shared" ref="C102:D102" si="30">C104+C103</f>
        <v>3653225.56</v>
      </c>
      <c r="D102" s="63">
        <f t="shared" si="30"/>
        <v>177198</v>
      </c>
      <c r="E102" s="63">
        <f>E104+E103</f>
        <v>343936.2</v>
      </c>
      <c r="F102" s="75">
        <f t="shared" si="24"/>
        <v>194.09711170554974</v>
      </c>
      <c r="G102" s="75">
        <f t="shared" si="25"/>
        <v>9.4145897741939599</v>
      </c>
      <c r="H102" s="33"/>
    </row>
    <row r="103" spans="1:8" s="21" customFormat="1" ht="37.5" customHeight="1" x14ac:dyDescent="0.25">
      <c r="A103" s="4" t="s">
        <v>392</v>
      </c>
      <c r="B103" s="22" t="s">
        <v>391</v>
      </c>
      <c r="C103" s="63"/>
      <c r="D103" s="63">
        <v>32550</v>
      </c>
      <c r="E103" s="63">
        <v>50858.2</v>
      </c>
      <c r="F103" s="75"/>
      <c r="G103" s="75"/>
      <c r="H103" s="33"/>
    </row>
    <row r="104" spans="1:8" s="21" customFormat="1" ht="45" customHeight="1" x14ac:dyDescent="0.25">
      <c r="A104" s="4" t="s">
        <v>160</v>
      </c>
      <c r="B104" s="22" t="s">
        <v>159</v>
      </c>
      <c r="C104" s="62">
        <v>3653225.56</v>
      </c>
      <c r="D104" s="63">
        <v>144648</v>
      </c>
      <c r="E104" s="62">
        <v>293078</v>
      </c>
      <c r="F104" s="75">
        <f t="shared" si="24"/>
        <v>202.61462308500637</v>
      </c>
      <c r="G104" s="75">
        <f t="shared" si="25"/>
        <v>8.0224446913154743</v>
      </c>
      <c r="H104" s="33"/>
    </row>
    <row r="105" spans="1:8" s="21" customFormat="1" ht="15.75" hidden="1" customHeight="1" x14ac:dyDescent="0.25">
      <c r="A105" s="2" t="s">
        <v>171</v>
      </c>
      <c r="B105" s="19" t="s">
        <v>172</v>
      </c>
      <c r="C105" s="71">
        <f>C106</f>
        <v>0</v>
      </c>
      <c r="D105" s="68">
        <f>D106</f>
        <v>0</v>
      </c>
      <c r="E105" s="71">
        <f>E106</f>
        <v>0</v>
      </c>
      <c r="F105" s="75"/>
      <c r="G105" s="75"/>
      <c r="H105" s="33"/>
    </row>
    <row r="106" spans="1:8" s="21" customFormat="1" ht="31.5" hidden="1" customHeight="1" x14ac:dyDescent="0.25">
      <c r="A106" s="4" t="s">
        <v>173</v>
      </c>
      <c r="B106" s="22" t="s">
        <v>174</v>
      </c>
      <c r="C106" s="62"/>
      <c r="D106" s="63"/>
      <c r="E106" s="62"/>
      <c r="F106" s="75"/>
      <c r="G106" s="75"/>
      <c r="H106" s="33"/>
    </row>
    <row r="107" spans="1:8" s="21" customFormat="1" ht="17.25" customHeight="1" x14ac:dyDescent="0.25">
      <c r="A107" s="2" t="s">
        <v>48</v>
      </c>
      <c r="B107" s="19" t="s">
        <v>137</v>
      </c>
      <c r="C107" s="67">
        <f>C108+C133+C131+C137+C135</f>
        <v>1378193.8099999998</v>
      </c>
      <c r="D107" s="67">
        <f>D108+D133+D131+D137+D135</f>
        <v>1354000</v>
      </c>
      <c r="E107" s="67">
        <f>E108+E133+E131+E137+E135</f>
        <v>1061673.8700000001</v>
      </c>
      <c r="F107" s="74">
        <f t="shared" si="24"/>
        <v>78.410182422451996</v>
      </c>
      <c r="G107" s="75">
        <f t="shared" si="25"/>
        <v>77.03371342235242</v>
      </c>
      <c r="H107" s="33"/>
    </row>
    <row r="108" spans="1:8" s="21" customFormat="1" ht="31.5" x14ac:dyDescent="0.25">
      <c r="A108" s="43" t="s">
        <v>214</v>
      </c>
      <c r="B108" s="44" t="s">
        <v>215</v>
      </c>
      <c r="C108" s="76">
        <f>C109+C111+C113+C115+C119+C121+C123+C125+C127+C129+C117</f>
        <v>1206528.8199999998</v>
      </c>
      <c r="D108" s="76">
        <f>D109+D111+D113+D115+D119+D121+D123+D125+D127+D129+D117</f>
        <v>1314000</v>
      </c>
      <c r="E108" s="76">
        <f>E109+E111+E113+E115+E119+E121+E123+E125+E127+E129+E117</f>
        <v>987465.26</v>
      </c>
      <c r="F108" s="75">
        <f t="shared" si="24"/>
        <v>75.149563165905633</v>
      </c>
      <c r="G108" s="75">
        <f t="shared" si="25"/>
        <v>81.843487170078561</v>
      </c>
      <c r="H108" s="33"/>
    </row>
    <row r="109" spans="1:8" s="21" customFormat="1" ht="47.25" x14ac:dyDescent="0.25">
      <c r="A109" s="43" t="s">
        <v>216</v>
      </c>
      <c r="B109" s="44" t="s">
        <v>217</v>
      </c>
      <c r="C109" s="77">
        <f>C110</f>
        <v>32240.69</v>
      </c>
      <c r="D109" s="77">
        <f>D110</f>
        <v>35000</v>
      </c>
      <c r="E109" s="77">
        <f>E110</f>
        <v>24039.91</v>
      </c>
      <c r="F109" s="75">
        <f t="shared" si="24"/>
        <v>68.685457142857146</v>
      </c>
      <c r="G109" s="75">
        <f t="shared" si="25"/>
        <v>74.563881852404521</v>
      </c>
      <c r="H109" s="33"/>
    </row>
    <row r="110" spans="1:8" s="21" customFormat="1" ht="63" x14ac:dyDescent="0.25">
      <c r="A110" s="43" t="s">
        <v>218</v>
      </c>
      <c r="B110" s="44" t="s">
        <v>219</v>
      </c>
      <c r="C110" s="77">
        <v>32240.69</v>
      </c>
      <c r="D110" s="77">
        <v>35000</v>
      </c>
      <c r="E110" s="77">
        <v>24039.91</v>
      </c>
      <c r="F110" s="75">
        <f t="shared" si="24"/>
        <v>68.685457142857146</v>
      </c>
      <c r="G110" s="75">
        <f t="shared" si="25"/>
        <v>74.563881852404521</v>
      </c>
      <c r="H110" s="33"/>
    </row>
    <row r="111" spans="1:8" s="21" customFormat="1" ht="63" x14ac:dyDescent="0.25">
      <c r="A111" s="43" t="s">
        <v>220</v>
      </c>
      <c r="B111" s="44" t="s">
        <v>221</v>
      </c>
      <c r="C111" s="77">
        <f>C112</f>
        <v>236648.4</v>
      </c>
      <c r="D111" s="77">
        <f>D112</f>
        <v>250000</v>
      </c>
      <c r="E111" s="77">
        <f>E112</f>
        <v>116304.92</v>
      </c>
      <c r="F111" s="75">
        <f t="shared" si="24"/>
        <v>46.521967999999994</v>
      </c>
      <c r="G111" s="75">
        <f t="shared" si="25"/>
        <v>49.146717239584127</v>
      </c>
      <c r="H111" s="33"/>
    </row>
    <row r="112" spans="1:8" s="21" customFormat="1" ht="79.5" customHeight="1" x14ac:dyDescent="0.25">
      <c r="A112" s="43" t="s">
        <v>222</v>
      </c>
      <c r="B112" s="44" t="s">
        <v>223</v>
      </c>
      <c r="C112" s="77">
        <v>236648.4</v>
      </c>
      <c r="D112" s="77">
        <v>250000</v>
      </c>
      <c r="E112" s="77">
        <v>116304.92</v>
      </c>
      <c r="F112" s="75">
        <f t="shared" si="24"/>
        <v>46.521967999999994</v>
      </c>
      <c r="G112" s="75">
        <f t="shared" si="25"/>
        <v>49.146717239584127</v>
      </c>
      <c r="H112" s="33"/>
    </row>
    <row r="113" spans="1:8" s="21" customFormat="1" ht="47.25" x14ac:dyDescent="0.25">
      <c r="A113" s="43" t="s">
        <v>224</v>
      </c>
      <c r="B113" s="44" t="s">
        <v>225</v>
      </c>
      <c r="C113" s="77">
        <f>C114</f>
        <v>64391.68</v>
      </c>
      <c r="D113" s="77">
        <f>D114</f>
        <v>70000</v>
      </c>
      <c r="E113" s="77">
        <f>E114</f>
        <v>57663.54</v>
      </c>
      <c r="F113" s="75">
        <f t="shared" si="24"/>
        <v>82.376485714285721</v>
      </c>
      <c r="G113" s="75">
        <f t="shared" si="25"/>
        <v>89.55122773625412</v>
      </c>
      <c r="H113" s="33"/>
    </row>
    <row r="114" spans="1:8" s="21" customFormat="1" ht="63" x14ac:dyDescent="0.25">
      <c r="A114" s="43" t="s">
        <v>226</v>
      </c>
      <c r="B114" s="44" t="s">
        <v>227</v>
      </c>
      <c r="C114" s="77">
        <v>64391.68</v>
      </c>
      <c r="D114" s="77">
        <v>70000</v>
      </c>
      <c r="E114" s="77">
        <v>57663.54</v>
      </c>
      <c r="F114" s="75">
        <f t="shared" si="24"/>
        <v>82.376485714285721</v>
      </c>
      <c r="G114" s="75">
        <f t="shared" si="25"/>
        <v>89.55122773625412</v>
      </c>
      <c r="H114" s="33"/>
    </row>
    <row r="115" spans="1:8" s="21" customFormat="1" ht="50.25" customHeight="1" x14ac:dyDescent="0.25">
      <c r="A115" s="43" t="s">
        <v>228</v>
      </c>
      <c r="B115" s="44" t="s">
        <v>229</v>
      </c>
      <c r="C115" s="77">
        <f>C116</f>
        <v>357000</v>
      </c>
      <c r="D115" s="77">
        <f>D116</f>
        <v>360000</v>
      </c>
      <c r="E115" s="77">
        <f>E116</f>
        <v>267000</v>
      </c>
      <c r="F115" s="75">
        <f t="shared" si="24"/>
        <v>74.166666666666671</v>
      </c>
      <c r="G115" s="75">
        <f t="shared" si="25"/>
        <v>74.789915966386559</v>
      </c>
      <c r="H115" s="33"/>
    </row>
    <row r="116" spans="1:8" s="21" customFormat="1" ht="78.75" x14ac:dyDescent="0.25">
      <c r="A116" s="43" t="s">
        <v>230</v>
      </c>
      <c r="B116" s="44" t="s">
        <v>231</v>
      </c>
      <c r="C116" s="77">
        <v>357000</v>
      </c>
      <c r="D116" s="77">
        <v>360000</v>
      </c>
      <c r="E116" s="77">
        <v>267000</v>
      </c>
      <c r="F116" s="75">
        <f t="shared" si="24"/>
        <v>74.166666666666671</v>
      </c>
      <c r="G116" s="75">
        <f t="shared" si="25"/>
        <v>74.789915966386559</v>
      </c>
      <c r="H116" s="33"/>
    </row>
    <row r="117" spans="1:8" s="21" customFormat="1" ht="47.25" x14ac:dyDescent="0.25">
      <c r="A117" s="43" t="s">
        <v>316</v>
      </c>
      <c r="B117" s="44" t="s">
        <v>315</v>
      </c>
      <c r="C117" s="142">
        <f>C118</f>
        <v>3000</v>
      </c>
      <c r="D117" s="77">
        <f>D118</f>
        <v>0</v>
      </c>
      <c r="E117" s="142">
        <f>E118</f>
        <v>4000</v>
      </c>
      <c r="F117" s="75"/>
      <c r="G117" s="75">
        <f t="shared" si="25"/>
        <v>133.33333333333331</v>
      </c>
      <c r="H117" s="33"/>
    </row>
    <row r="118" spans="1:8" s="21" customFormat="1" ht="78.75" x14ac:dyDescent="0.25">
      <c r="A118" s="43" t="s">
        <v>314</v>
      </c>
      <c r="B118" s="44" t="s">
        <v>313</v>
      </c>
      <c r="C118" s="77">
        <v>3000</v>
      </c>
      <c r="D118" s="77"/>
      <c r="E118" s="77">
        <v>4000</v>
      </c>
      <c r="F118" s="75"/>
      <c r="G118" s="75">
        <f t="shared" si="25"/>
        <v>133.33333333333331</v>
      </c>
      <c r="H118" s="33"/>
    </row>
    <row r="119" spans="1:8" s="21" customFormat="1" ht="63" x14ac:dyDescent="0.25">
      <c r="A119" s="43" t="s">
        <v>232</v>
      </c>
      <c r="B119" s="44" t="s">
        <v>233</v>
      </c>
      <c r="C119" s="77">
        <f>C120</f>
        <v>19512.21</v>
      </c>
      <c r="D119" s="77">
        <f>D120</f>
        <v>20000</v>
      </c>
      <c r="E119" s="77">
        <f>E120</f>
        <v>6059.45</v>
      </c>
      <c r="F119" s="75">
        <f t="shared" si="24"/>
        <v>30.297249999999998</v>
      </c>
      <c r="G119" s="75">
        <f t="shared" si="25"/>
        <v>31.054657570823601</v>
      </c>
      <c r="H119" s="33"/>
    </row>
    <row r="120" spans="1:8" s="21" customFormat="1" ht="78.75" customHeight="1" x14ac:dyDescent="0.25">
      <c r="A120" s="43" t="s">
        <v>234</v>
      </c>
      <c r="B120" s="44" t="s">
        <v>235</v>
      </c>
      <c r="C120" s="77">
        <v>19512.21</v>
      </c>
      <c r="D120" s="77">
        <v>20000</v>
      </c>
      <c r="E120" s="77">
        <v>6059.45</v>
      </c>
      <c r="F120" s="75">
        <f t="shared" si="24"/>
        <v>30.297249999999998</v>
      </c>
      <c r="G120" s="75">
        <f t="shared" si="25"/>
        <v>31.054657570823601</v>
      </c>
      <c r="H120" s="33"/>
    </row>
    <row r="121" spans="1:8" s="21" customFormat="1" ht="63" x14ac:dyDescent="0.25">
      <c r="A121" s="43" t="s">
        <v>236</v>
      </c>
      <c r="B121" s="44" t="s">
        <v>237</v>
      </c>
      <c r="C121" s="77">
        <f>C122</f>
        <v>6324.19</v>
      </c>
      <c r="D121" s="77">
        <f>D122</f>
        <v>0</v>
      </c>
      <c r="E121" s="77">
        <f>E122</f>
        <v>1800</v>
      </c>
      <c r="F121" s="75" t="e">
        <f t="shared" si="24"/>
        <v>#DIV/0!</v>
      </c>
      <c r="G121" s="75">
        <f t="shared" si="25"/>
        <v>28.46214297799402</v>
      </c>
      <c r="H121" s="33"/>
    </row>
    <row r="122" spans="1:8" s="21" customFormat="1" ht="93" customHeight="1" x14ac:dyDescent="0.25">
      <c r="A122" s="43" t="s">
        <v>238</v>
      </c>
      <c r="B122" s="44" t="s">
        <v>239</v>
      </c>
      <c r="C122" s="77">
        <v>6324.19</v>
      </c>
      <c r="D122" s="77">
        <v>0</v>
      </c>
      <c r="E122" s="77">
        <v>1800</v>
      </c>
      <c r="F122" s="75"/>
      <c r="G122" s="75">
        <f t="shared" si="25"/>
        <v>28.46214297799402</v>
      </c>
      <c r="H122" s="33"/>
    </row>
    <row r="123" spans="1:8" s="21" customFormat="1" ht="45.75" customHeight="1" x14ac:dyDescent="0.25">
      <c r="A123" s="43" t="s">
        <v>240</v>
      </c>
      <c r="B123" s="44" t="s">
        <v>241</v>
      </c>
      <c r="C123" s="77">
        <f>C124</f>
        <v>11886.21</v>
      </c>
      <c r="D123" s="77">
        <f>D124</f>
        <v>0</v>
      </c>
      <c r="E123" s="77">
        <f>E124</f>
        <v>10717.56</v>
      </c>
      <c r="F123" s="75"/>
      <c r="G123" s="75">
        <f t="shared" si="25"/>
        <v>90.168018232893417</v>
      </c>
      <c r="H123" s="33"/>
    </row>
    <row r="124" spans="1:8" s="21" customFormat="1" ht="78.75" x14ac:dyDescent="0.25">
      <c r="A124" s="43" t="s">
        <v>242</v>
      </c>
      <c r="B124" s="44" t="s">
        <v>243</v>
      </c>
      <c r="C124" s="77">
        <v>11886.21</v>
      </c>
      <c r="D124" s="77">
        <v>0</v>
      </c>
      <c r="E124" s="77">
        <v>10717.56</v>
      </c>
      <c r="F124" s="75"/>
      <c r="G124" s="75">
        <f t="shared" si="25"/>
        <v>90.168018232893417</v>
      </c>
      <c r="H124" s="33"/>
    </row>
    <row r="125" spans="1:8" s="21" customFormat="1" ht="82.5" hidden="1" customHeight="1" x14ac:dyDescent="0.25">
      <c r="A125" s="43" t="s">
        <v>244</v>
      </c>
      <c r="B125" s="44" t="s">
        <v>245</v>
      </c>
      <c r="C125" s="77">
        <f>C126</f>
        <v>0</v>
      </c>
      <c r="D125" s="77">
        <f>D126</f>
        <v>0</v>
      </c>
      <c r="E125" s="77">
        <f>E126</f>
        <v>0</v>
      </c>
      <c r="F125" s="75" t="e">
        <f t="shared" si="24"/>
        <v>#DIV/0!</v>
      </c>
      <c r="G125" s="75" t="e">
        <f t="shared" si="25"/>
        <v>#DIV/0!</v>
      </c>
      <c r="H125" s="33"/>
    </row>
    <row r="126" spans="1:8" s="21" customFormat="1" ht="96" hidden="1" customHeight="1" x14ac:dyDescent="0.25">
      <c r="A126" s="43" t="s">
        <v>246</v>
      </c>
      <c r="B126" s="44" t="s">
        <v>247</v>
      </c>
      <c r="C126" s="77"/>
      <c r="D126" s="77"/>
      <c r="E126" s="77"/>
      <c r="F126" s="75" t="e">
        <f t="shared" si="24"/>
        <v>#DIV/0!</v>
      </c>
      <c r="G126" s="75" t="e">
        <f t="shared" si="25"/>
        <v>#DIV/0!</v>
      </c>
      <c r="H126" s="33"/>
    </row>
    <row r="127" spans="1:8" s="21" customFormat="1" ht="47.25" x14ac:dyDescent="0.25">
      <c r="A127" s="43" t="s">
        <v>248</v>
      </c>
      <c r="B127" s="44" t="s">
        <v>249</v>
      </c>
      <c r="C127" s="77">
        <f>C128</f>
        <v>61665.3</v>
      </c>
      <c r="D127" s="77">
        <f>D128</f>
        <v>100000</v>
      </c>
      <c r="E127" s="77">
        <f>E128</f>
        <v>29707.77</v>
      </c>
      <c r="F127" s="75">
        <f t="shared" si="24"/>
        <v>29.70777</v>
      </c>
      <c r="G127" s="75">
        <f t="shared" si="25"/>
        <v>48.175829842715437</v>
      </c>
      <c r="H127" s="33"/>
    </row>
    <row r="128" spans="1:8" s="21" customFormat="1" ht="61.5" customHeight="1" x14ac:dyDescent="0.25">
      <c r="A128" s="43" t="s">
        <v>250</v>
      </c>
      <c r="B128" s="44" t="s">
        <v>251</v>
      </c>
      <c r="C128" s="77">
        <v>61665.3</v>
      </c>
      <c r="D128" s="77">
        <v>100000</v>
      </c>
      <c r="E128" s="77">
        <v>29707.77</v>
      </c>
      <c r="F128" s="75">
        <f t="shared" si="24"/>
        <v>29.70777</v>
      </c>
      <c r="G128" s="75">
        <f t="shared" si="25"/>
        <v>48.175829842715437</v>
      </c>
      <c r="H128" s="33"/>
    </row>
    <row r="129" spans="1:8" s="21" customFormat="1" ht="63" x14ac:dyDescent="0.25">
      <c r="A129" s="43" t="s">
        <v>252</v>
      </c>
      <c r="B129" s="44" t="s">
        <v>253</v>
      </c>
      <c r="C129" s="77">
        <f>C130</f>
        <v>413860.14</v>
      </c>
      <c r="D129" s="77">
        <f>D130</f>
        <v>479000</v>
      </c>
      <c r="E129" s="77">
        <f>E130</f>
        <v>470172.11</v>
      </c>
      <c r="F129" s="75">
        <f t="shared" si="24"/>
        <v>98.157016701461373</v>
      </c>
      <c r="G129" s="75">
        <f t="shared" si="25"/>
        <v>113.60652175877578</v>
      </c>
      <c r="H129" s="33"/>
    </row>
    <row r="130" spans="1:8" s="21" customFormat="1" ht="78.75" x14ac:dyDescent="0.25">
      <c r="A130" s="43" t="s">
        <v>254</v>
      </c>
      <c r="B130" s="44" t="s">
        <v>255</v>
      </c>
      <c r="C130" s="77">
        <v>413860.14</v>
      </c>
      <c r="D130" s="77">
        <v>479000</v>
      </c>
      <c r="E130" s="77">
        <v>470172.11</v>
      </c>
      <c r="F130" s="75">
        <f t="shared" si="24"/>
        <v>98.157016701461373</v>
      </c>
      <c r="G130" s="75">
        <f t="shared" si="25"/>
        <v>113.60652175877578</v>
      </c>
      <c r="H130" s="33"/>
    </row>
    <row r="131" spans="1:8" s="21" customFormat="1" ht="94.5" x14ac:dyDescent="0.25">
      <c r="A131" s="43" t="s">
        <v>367</v>
      </c>
      <c r="B131" s="112" t="s">
        <v>368</v>
      </c>
      <c r="C131" s="77">
        <f>C132</f>
        <v>4000</v>
      </c>
      <c r="D131" s="77">
        <f t="shared" ref="D131:E131" si="31">D132</f>
        <v>0</v>
      </c>
      <c r="E131" s="77">
        <f t="shared" si="31"/>
        <v>0</v>
      </c>
      <c r="F131" s="75"/>
      <c r="G131" s="75"/>
      <c r="H131" s="33"/>
    </row>
    <row r="132" spans="1:8" s="21" customFormat="1" ht="110.25" customHeight="1" x14ac:dyDescent="0.25">
      <c r="A132" s="43" t="s">
        <v>369</v>
      </c>
      <c r="B132" s="112" t="s">
        <v>370</v>
      </c>
      <c r="C132" s="77">
        <v>4000</v>
      </c>
      <c r="D132" s="77"/>
      <c r="E132" s="77"/>
      <c r="F132" s="75"/>
      <c r="G132" s="75"/>
      <c r="H132" s="33"/>
    </row>
    <row r="133" spans="1:8" s="21" customFormat="1" ht="33" customHeight="1" x14ac:dyDescent="0.25">
      <c r="A133" s="107" t="s">
        <v>423</v>
      </c>
      <c r="B133" s="44" t="s">
        <v>318</v>
      </c>
      <c r="C133" s="77">
        <f>C134</f>
        <v>15000</v>
      </c>
      <c r="D133" s="77"/>
      <c r="E133" s="77">
        <f>E134</f>
        <v>1000</v>
      </c>
      <c r="F133" s="75"/>
      <c r="G133" s="75">
        <f t="shared" si="25"/>
        <v>6.666666666666667</v>
      </c>
      <c r="H133" s="33"/>
    </row>
    <row r="134" spans="1:8" s="21" customFormat="1" ht="34.5" customHeight="1" x14ac:dyDescent="0.25">
      <c r="A134" s="138" t="s">
        <v>317</v>
      </c>
      <c r="B134" s="51" t="s">
        <v>408</v>
      </c>
      <c r="C134" s="77">
        <v>15000</v>
      </c>
      <c r="D134" s="77"/>
      <c r="E134" s="77">
        <v>1000</v>
      </c>
      <c r="F134" s="75"/>
      <c r="G134" s="75">
        <f t="shared" si="25"/>
        <v>6.666666666666667</v>
      </c>
      <c r="H134" s="33"/>
    </row>
    <row r="135" spans="1:8" s="21" customFormat="1" ht="34.5" customHeight="1" x14ac:dyDescent="0.25">
      <c r="A135" s="4" t="s">
        <v>409</v>
      </c>
      <c r="B135" s="137" t="s">
        <v>398</v>
      </c>
      <c r="C135" s="92">
        <f>C136</f>
        <v>29044.65</v>
      </c>
      <c r="D135" s="77"/>
      <c r="E135" s="77"/>
      <c r="F135" s="75"/>
      <c r="G135" s="75"/>
      <c r="H135" s="33"/>
    </row>
    <row r="136" spans="1:8" s="21" customFormat="1" ht="34.5" customHeight="1" x14ac:dyDescent="0.25">
      <c r="A136" s="4" t="s">
        <v>410</v>
      </c>
      <c r="B136" s="137" t="s">
        <v>399</v>
      </c>
      <c r="C136" s="92">
        <v>29044.65</v>
      </c>
      <c r="D136" s="77"/>
      <c r="E136" s="77"/>
      <c r="F136" s="75"/>
      <c r="G136" s="75"/>
      <c r="H136" s="33"/>
    </row>
    <row r="137" spans="1:8" s="21" customFormat="1" ht="15.75" x14ac:dyDescent="0.25">
      <c r="A137" s="139" t="s">
        <v>256</v>
      </c>
      <c r="B137" s="51" t="s">
        <v>257</v>
      </c>
      <c r="C137" s="76">
        <f>C138+C141</f>
        <v>123620.34</v>
      </c>
      <c r="D137" s="76">
        <f>D138+D141</f>
        <v>40000</v>
      </c>
      <c r="E137" s="76">
        <f>E138+E141</f>
        <v>73208.61</v>
      </c>
      <c r="F137" s="75">
        <f t="shared" si="24"/>
        <v>183.021525</v>
      </c>
      <c r="G137" s="75">
        <f t="shared" si="25"/>
        <v>59.22052147729088</v>
      </c>
      <c r="H137" s="33"/>
    </row>
    <row r="138" spans="1:8" s="21" customFormat="1" ht="63" x14ac:dyDescent="0.25">
      <c r="A138" s="43" t="s">
        <v>258</v>
      </c>
      <c r="B138" s="44" t="s">
        <v>259</v>
      </c>
      <c r="C138" s="77">
        <f>C139+C140</f>
        <v>123620.34</v>
      </c>
      <c r="D138" s="77">
        <f>D139+D140</f>
        <v>40000</v>
      </c>
      <c r="E138" s="77">
        <f>E139+E140</f>
        <v>62307.61</v>
      </c>
      <c r="F138" s="75">
        <f t="shared" si="24"/>
        <v>155.769025</v>
      </c>
      <c r="G138" s="75">
        <f t="shared" si="25"/>
        <v>50.402393327829387</v>
      </c>
      <c r="H138" s="33"/>
    </row>
    <row r="139" spans="1:8" s="21" customFormat="1" ht="63" x14ac:dyDescent="0.25">
      <c r="A139" s="43" t="s">
        <v>260</v>
      </c>
      <c r="B139" s="44" t="s">
        <v>261</v>
      </c>
      <c r="C139" s="77">
        <v>109606.77</v>
      </c>
      <c r="D139" s="77">
        <v>40000</v>
      </c>
      <c r="E139" s="77">
        <v>56695.05</v>
      </c>
      <c r="F139" s="75">
        <f t="shared" si="24"/>
        <v>141.73762500000001</v>
      </c>
      <c r="G139" s="75">
        <f t="shared" si="25"/>
        <v>51.725865108514732</v>
      </c>
      <c r="H139" s="33"/>
    </row>
    <row r="140" spans="1:8" s="21" customFormat="1" ht="63" x14ac:dyDescent="0.25">
      <c r="A140" s="43" t="s">
        <v>262</v>
      </c>
      <c r="B140" s="44" t="s">
        <v>263</v>
      </c>
      <c r="C140" s="77">
        <v>14013.57</v>
      </c>
      <c r="D140" s="77"/>
      <c r="E140" s="77">
        <v>5612.56</v>
      </c>
      <c r="F140" s="75"/>
      <c r="G140" s="75">
        <f t="shared" si="25"/>
        <v>40.050893526774409</v>
      </c>
      <c r="H140" s="33"/>
    </row>
    <row r="141" spans="1:8" s="21" customFormat="1" ht="15.75" customHeight="1" x14ac:dyDescent="0.25">
      <c r="A141" s="43" t="s">
        <v>264</v>
      </c>
      <c r="B141" s="44" t="s">
        <v>265</v>
      </c>
      <c r="C141" s="76">
        <f>C142</f>
        <v>0</v>
      </c>
      <c r="D141" s="76">
        <f>D142</f>
        <v>0</v>
      </c>
      <c r="E141" s="76">
        <f>E142</f>
        <v>10901</v>
      </c>
      <c r="F141" s="75"/>
      <c r="G141" s="75" t="e">
        <f t="shared" si="25"/>
        <v>#DIV/0!</v>
      </c>
      <c r="H141" s="33"/>
    </row>
    <row r="142" spans="1:8" s="21" customFormat="1" ht="78.75" customHeight="1" x14ac:dyDescent="0.25">
      <c r="A142" s="43" t="s">
        <v>266</v>
      </c>
      <c r="B142" s="44" t="s">
        <v>267</v>
      </c>
      <c r="C142" s="77"/>
      <c r="D142" s="77">
        <v>0</v>
      </c>
      <c r="E142" s="77">
        <v>10901</v>
      </c>
      <c r="F142" s="75"/>
      <c r="G142" s="75" t="e">
        <f t="shared" si="25"/>
        <v>#DIV/0!</v>
      </c>
      <c r="H142" s="33"/>
    </row>
    <row r="143" spans="1:8" s="21" customFormat="1" ht="20.25" hidden="1" customHeight="1" x14ac:dyDescent="0.25">
      <c r="A143" s="4" t="s">
        <v>49</v>
      </c>
      <c r="B143" s="22" t="s">
        <v>138</v>
      </c>
      <c r="C143" s="63">
        <f>C144+C145</f>
        <v>0</v>
      </c>
      <c r="D143" s="63">
        <f>D144+D145</f>
        <v>0</v>
      </c>
      <c r="E143" s="63">
        <f>E144+E145</f>
        <v>0</v>
      </c>
      <c r="F143" s="75"/>
      <c r="G143" s="75" t="e">
        <f t="shared" si="25"/>
        <v>#DIV/0!</v>
      </c>
      <c r="H143" s="33"/>
    </row>
    <row r="144" spans="1:8" s="21" customFormat="1" ht="63" hidden="1" customHeight="1" x14ac:dyDescent="0.25">
      <c r="A144" s="4" t="s">
        <v>50</v>
      </c>
      <c r="B144" s="22" t="s">
        <v>139</v>
      </c>
      <c r="C144" s="62"/>
      <c r="D144" s="63"/>
      <c r="E144" s="62"/>
      <c r="F144" s="75"/>
      <c r="G144" s="75" t="e">
        <f t="shared" si="25"/>
        <v>#DIV/0!</v>
      </c>
      <c r="H144" s="33"/>
    </row>
    <row r="145" spans="1:8" s="21" customFormat="1" ht="50.25" hidden="1" customHeight="1" x14ac:dyDescent="0.25">
      <c r="A145" s="4" t="s">
        <v>51</v>
      </c>
      <c r="B145" s="22" t="s">
        <v>140</v>
      </c>
      <c r="C145" s="62"/>
      <c r="D145" s="63"/>
      <c r="E145" s="62"/>
      <c r="F145" s="75"/>
      <c r="G145" s="75" t="e">
        <f t="shared" si="25"/>
        <v>#DIV/0!</v>
      </c>
      <c r="H145" s="33"/>
    </row>
    <row r="146" spans="1:8" s="21" customFormat="1" ht="51" hidden="1" customHeight="1" x14ac:dyDescent="0.25">
      <c r="A146" s="4" t="s">
        <v>52</v>
      </c>
      <c r="B146" s="22" t="s">
        <v>141</v>
      </c>
      <c r="C146" s="62"/>
      <c r="D146" s="70"/>
      <c r="E146" s="62"/>
      <c r="F146" s="75"/>
      <c r="G146" s="75" t="e">
        <f t="shared" si="25"/>
        <v>#DIV/0!</v>
      </c>
      <c r="H146" s="33"/>
    </row>
    <row r="147" spans="1:8" s="21" customFormat="1" ht="51" hidden="1" customHeight="1" x14ac:dyDescent="0.25">
      <c r="A147" s="4" t="s">
        <v>148</v>
      </c>
      <c r="B147" s="22" t="s">
        <v>149</v>
      </c>
      <c r="C147" s="72">
        <f>C148+C149</f>
        <v>0</v>
      </c>
      <c r="D147" s="73">
        <f>D148+D149</f>
        <v>0</v>
      </c>
      <c r="E147" s="72">
        <f>E148+E149</f>
        <v>0</v>
      </c>
      <c r="F147" s="75"/>
      <c r="G147" s="75" t="e">
        <f t="shared" si="25"/>
        <v>#DIV/0!</v>
      </c>
      <c r="H147" s="33"/>
    </row>
    <row r="148" spans="1:8" s="21" customFormat="1" ht="51" hidden="1" customHeight="1" x14ac:dyDescent="0.25">
      <c r="A148" s="4" t="s">
        <v>148</v>
      </c>
      <c r="B148" s="22" t="s">
        <v>189</v>
      </c>
      <c r="C148" s="62"/>
      <c r="D148" s="73"/>
      <c r="E148" s="62"/>
      <c r="F148" s="75"/>
      <c r="G148" s="75" t="e">
        <f t="shared" si="25"/>
        <v>#DIV/0!</v>
      </c>
      <c r="H148" s="33"/>
    </row>
    <row r="149" spans="1:8" s="21" customFormat="1" ht="33.75" hidden="1" customHeight="1" x14ac:dyDescent="0.25">
      <c r="A149" s="4" t="s">
        <v>176</v>
      </c>
      <c r="B149" s="22" t="s">
        <v>175</v>
      </c>
      <c r="C149" s="62"/>
      <c r="D149" s="70"/>
      <c r="E149" s="62"/>
      <c r="F149" s="75"/>
      <c r="G149" s="75" t="e">
        <f t="shared" si="25"/>
        <v>#DIV/0!</v>
      </c>
      <c r="H149" s="33"/>
    </row>
    <row r="150" spans="1:8" s="21" customFormat="1" ht="18" hidden="1" customHeight="1" x14ac:dyDescent="0.25">
      <c r="A150" s="4" t="s">
        <v>53</v>
      </c>
      <c r="B150" s="22" t="s">
        <v>142</v>
      </c>
      <c r="C150" s="62"/>
      <c r="D150" s="62"/>
      <c r="E150" s="62"/>
      <c r="F150" s="75"/>
      <c r="G150" s="75" t="e">
        <f t="shared" si="25"/>
        <v>#DIV/0!</v>
      </c>
      <c r="H150" s="33" t="s">
        <v>0</v>
      </c>
    </row>
    <row r="151" spans="1:8" s="21" customFormat="1" ht="64.900000000000006" hidden="1" customHeight="1" x14ac:dyDescent="0.25">
      <c r="A151" s="4" t="s">
        <v>54</v>
      </c>
      <c r="B151" s="22" t="s">
        <v>143</v>
      </c>
      <c r="C151" s="62"/>
      <c r="D151" s="70"/>
      <c r="E151" s="62"/>
      <c r="F151" s="75"/>
      <c r="G151" s="75" t="e">
        <f t="shared" si="25"/>
        <v>#DIV/0!</v>
      </c>
      <c r="H151" s="33"/>
    </row>
    <row r="152" spans="1:8" s="21" customFormat="1" ht="82.5" hidden="1" customHeight="1" x14ac:dyDescent="0.25">
      <c r="A152" s="5" t="s">
        <v>55</v>
      </c>
      <c r="B152" s="22" t="s">
        <v>178</v>
      </c>
      <c r="C152" s="63">
        <f>C153+C154</f>
        <v>0</v>
      </c>
      <c r="D152" s="63">
        <f>D153+D154</f>
        <v>0</v>
      </c>
      <c r="E152" s="63">
        <f>E153+E154</f>
        <v>0</v>
      </c>
      <c r="F152" s="75"/>
      <c r="G152" s="75" t="e">
        <f t="shared" si="25"/>
        <v>#DIV/0!</v>
      </c>
      <c r="H152" s="33"/>
    </row>
    <row r="153" spans="1:8" s="21" customFormat="1" ht="33.6" hidden="1" customHeight="1" x14ac:dyDescent="0.25">
      <c r="A153" s="5" t="s">
        <v>162</v>
      </c>
      <c r="B153" s="22" t="s">
        <v>161</v>
      </c>
      <c r="C153" s="63"/>
      <c r="D153" s="63"/>
      <c r="E153" s="63"/>
      <c r="F153" s="75"/>
      <c r="G153" s="75" t="e">
        <f t="shared" si="25"/>
        <v>#DIV/0!</v>
      </c>
      <c r="H153" s="33"/>
    </row>
    <row r="154" spans="1:8" s="21" customFormat="1" ht="18" hidden="1" customHeight="1" x14ac:dyDescent="0.25">
      <c r="A154" s="4" t="s">
        <v>56</v>
      </c>
      <c r="B154" s="22" t="s">
        <v>144</v>
      </c>
      <c r="C154" s="62"/>
      <c r="D154" s="63"/>
      <c r="E154" s="62"/>
      <c r="F154" s="75"/>
      <c r="G154" s="75" t="e">
        <f t="shared" si="25"/>
        <v>#DIV/0!</v>
      </c>
      <c r="H154" s="33"/>
    </row>
    <row r="155" spans="1:8" s="21" customFormat="1" ht="49.5" hidden="1" customHeight="1" x14ac:dyDescent="0.25">
      <c r="A155" s="4" t="s">
        <v>57</v>
      </c>
      <c r="B155" s="22" t="s">
        <v>145</v>
      </c>
      <c r="C155" s="62"/>
      <c r="D155" s="63"/>
      <c r="E155" s="62"/>
      <c r="F155" s="75"/>
      <c r="G155" s="75" t="e">
        <f t="shared" si="25"/>
        <v>#DIV/0!</v>
      </c>
      <c r="H155" s="33"/>
    </row>
    <row r="156" spans="1:8" s="21" customFormat="1" ht="18.75" hidden="1" customHeight="1" x14ac:dyDescent="0.25">
      <c r="A156" s="4" t="s">
        <v>164</v>
      </c>
      <c r="B156" s="22" t="s">
        <v>179</v>
      </c>
      <c r="C156" s="63">
        <f>C157</f>
        <v>0</v>
      </c>
      <c r="D156" s="63">
        <f>D157</f>
        <v>0</v>
      </c>
      <c r="E156" s="63">
        <f>E157</f>
        <v>0</v>
      </c>
      <c r="F156" s="75"/>
      <c r="G156" s="75" t="e">
        <f t="shared" si="25"/>
        <v>#DIV/0!</v>
      </c>
      <c r="H156" s="33"/>
    </row>
    <row r="157" spans="1:8" s="21" customFormat="1" ht="35.25" hidden="1" customHeight="1" x14ac:dyDescent="0.25">
      <c r="A157" s="4" t="s">
        <v>166</v>
      </c>
      <c r="B157" s="22" t="s">
        <v>165</v>
      </c>
      <c r="C157" s="62"/>
      <c r="D157" s="63"/>
      <c r="E157" s="62"/>
      <c r="F157" s="75"/>
      <c r="G157" s="75" t="e">
        <f t="shared" si="25"/>
        <v>#DIV/0!</v>
      </c>
      <c r="H157" s="33"/>
    </row>
    <row r="158" spans="1:8" s="21" customFormat="1" ht="52.9" hidden="1" customHeight="1" x14ac:dyDescent="0.25">
      <c r="A158" s="4" t="s">
        <v>195</v>
      </c>
      <c r="B158" s="22" t="s">
        <v>194</v>
      </c>
      <c r="C158" s="62"/>
      <c r="D158" s="63"/>
      <c r="E158" s="62"/>
      <c r="F158" s="75"/>
      <c r="G158" s="75" t="e">
        <f t="shared" si="25"/>
        <v>#DIV/0!</v>
      </c>
      <c r="H158" s="33"/>
    </row>
    <row r="159" spans="1:8" s="21" customFormat="1" ht="48" hidden="1" customHeight="1" x14ac:dyDescent="0.25">
      <c r="A159" s="4" t="s">
        <v>58</v>
      </c>
      <c r="B159" s="22" t="s">
        <v>163</v>
      </c>
      <c r="C159" s="62"/>
      <c r="D159" s="64"/>
      <c r="E159" s="62"/>
      <c r="F159" s="75"/>
      <c r="G159" s="75" t="e">
        <f t="shared" si="25"/>
        <v>#DIV/0!</v>
      </c>
      <c r="H159" s="33"/>
    </row>
    <row r="160" spans="1:8" s="21" customFormat="1" ht="33" hidden="1" customHeight="1" x14ac:dyDescent="0.25">
      <c r="A160" s="4" t="s">
        <v>59</v>
      </c>
      <c r="B160" s="22" t="s">
        <v>286</v>
      </c>
      <c r="C160" s="62">
        <f>C161+C162</f>
        <v>0</v>
      </c>
      <c r="D160" s="62">
        <f>D161+D162</f>
        <v>0</v>
      </c>
      <c r="E160" s="62">
        <f>E161+E162</f>
        <v>0</v>
      </c>
      <c r="F160" s="75"/>
      <c r="G160" s="75" t="e">
        <f t="shared" si="25"/>
        <v>#DIV/0!</v>
      </c>
      <c r="H160" s="33"/>
    </row>
    <row r="161" spans="1:8" s="21" customFormat="1" ht="33.75" hidden="1" customHeight="1" x14ac:dyDescent="0.25">
      <c r="A161" s="4" t="s">
        <v>60</v>
      </c>
      <c r="B161" s="22" t="s">
        <v>285</v>
      </c>
      <c r="C161" s="62"/>
      <c r="D161" s="62"/>
      <c r="E161" s="62"/>
      <c r="F161" s="75"/>
      <c r="G161" s="75" t="e">
        <f t="shared" si="25"/>
        <v>#DIV/0!</v>
      </c>
      <c r="H161" s="33"/>
    </row>
    <row r="162" spans="1:8" s="21" customFormat="1" ht="33.75" hidden="1" customHeight="1" x14ac:dyDescent="0.25">
      <c r="A162" s="4" t="s">
        <v>177</v>
      </c>
      <c r="B162" s="22" t="s">
        <v>284</v>
      </c>
      <c r="C162" s="62"/>
      <c r="D162" s="62"/>
      <c r="E162" s="62"/>
      <c r="F162" s="75"/>
      <c r="G162" s="75" t="e">
        <f t="shared" si="25"/>
        <v>#DIV/0!</v>
      </c>
      <c r="H162" s="33"/>
    </row>
    <row r="163" spans="1:8" s="21" customFormat="1" ht="24.6" customHeight="1" x14ac:dyDescent="0.25">
      <c r="A163" s="2" t="s">
        <v>196</v>
      </c>
      <c r="B163" s="41" t="s">
        <v>197</v>
      </c>
      <c r="C163" s="71">
        <f>C164+C167+C170</f>
        <v>380548.49</v>
      </c>
      <c r="D163" s="71">
        <f t="shared" ref="D163:E163" si="32">D164+D167+D170</f>
        <v>80344.52</v>
      </c>
      <c r="E163" s="71">
        <f t="shared" si="32"/>
        <v>50344.52</v>
      </c>
      <c r="F163" s="75"/>
      <c r="G163" s="75">
        <f t="shared" si="25"/>
        <v>13.229462558109217</v>
      </c>
      <c r="H163" s="33"/>
    </row>
    <row r="164" spans="1:8" s="21" customFormat="1" ht="24.6" customHeight="1" x14ac:dyDescent="0.25">
      <c r="A164" s="27" t="s">
        <v>201</v>
      </c>
      <c r="B164" s="28" t="s">
        <v>202</v>
      </c>
      <c r="C164" s="62">
        <f>C165+C166</f>
        <v>129294.77</v>
      </c>
      <c r="D164" s="62">
        <f>D165+D166</f>
        <v>0</v>
      </c>
      <c r="E164" s="62">
        <f>E165+E166</f>
        <v>0</v>
      </c>
      <c r="F164" s="75"/>
      <c r="G164" s="75">
        <f t="shared" si="25"/>
        <v>0</v>
      </c>
      <c r="H164" s="33"/>
    </row>
    <row r="165" spans="1:8" s="21" customFormat="1" ht="24.6" customHeight="1" x14ac:dyDescent="0.25">
      <c r="A165" s="27" t="s">
        <v>198</v>
      </c>
      <c r="B165" s="28" t="s">
        <v>199</v>
      </c>
      <c r="C165" s="62">
        <v>129294.77</v>
      </c>
      <c r="D165" s="62"/>
      <c r="E165" s="62"/>
      <c r="F165" s="75"/>
      <c r="G165" s="75">
        <f t="shared" si="25"/>
        <v>0</v>
      </c>
      <c r="H165" s="33"/>
    </row>
    <row r="166" spans="1:8" s="21" customFormat="1" ht="22.5" customHeight="1" x14ac:dyDescent="0.25">
      <c r="A166" s="27" t="s">
        <v>146</v>
      </c>
      <c r="B166" s="28" t="s">
        <v>200</v>
      </c>
      <c r="C166" s="62"/>
      <c r="D166" s="62"/>
      <c r="E166" s="62"/>
      <c r="F166" s="75"/>
      <c r="G166" s="75">
        <v>0</v>
      </c>
      <c r="H166" s="33"/>
    </row>
    <row r="167" spans="1:8" s="21" customFormat="1" ht="22.5" customHeight="1" x14ac:dyDescent="0.25">
      <c r="A167" s="27" t="s">
        <v>203</v>
      </c>
      <c r="B167" s="28" t="s">
        <v>206</v>
      </c>
      <c r="C167" s="62">
        <f>C168+C169</f>
        <v>191474.52</v>
      </c>
      <c r="D167" s="62">
        <f t="shared" ref="D167:E167" si="33">D168+D169</f>
        <v>0</v>
      </c>
      <c r="E167" s="62">
        <f t="shared" si="33"/>
        <v>0</v>
      </c>
      <c r="F167" s="75"/>
      <c r="G167" s="75"/>
      <c r="H167" s="33"/>
    </row>
    <row r="168" spans="1:8" s="21" customFormat="1" ht="22.5" customHeight="1" x14ac:dyDescent="0.25">
      <c r="A168" s="27" t="s">
        <v>204</v>
      </c>
      <c r="B168" s="28" t="s">
        <v>205</v>
      </c>
      <c r="C168" s="62">
        <v>158964.79999999999</v>
      </c>
      <c r="D168" s="62"/>
      <c r="E168" s="62"/>
      <c r="F168" s="75"/>
      <c r="G168" s="75"/>
      <c r="H168" s="33"/>
    </row>
    <row r="169" spans="1:8" s="21" customFormat="1" ht="22.5" customHeight="1" x14ac:dyDescent="0.25">
      <c r="A169" s="27" t="s">
        <v>372</v>
      </c>
      <c r="B169" s="28" t="s">
        <v>371</v>
      </c>
      <c r="C169" s="62">
        <v>32509.72</v>
      </c>
      <c r="D169" s="62"/>
      <c r="E169" s="62"/>
      <c r="F169" s="75"/>
      <c r="G169" s="75"/>
      <c r="H169" s="33"/>
    </row>
    <row r="170" spans="1:8" s="21" customFormat="1" ht="22.5" customHeight="1" x14ac:dyDescent="0.25">
      <c r="A170" s="27" t="s">
        <v>411</v>
      </c>
      <c r="B170" s="28" t="s">
        <v>400</v>
      </c>
      <c r="C170" s="62">
        <f>C171+C172</f>
        <v>59779.199999999997</v>
      </c>
      <c r="D170" s="62">
        <f t="shared" ref="D170:E170" si="34">D171+D172</f>
        <v>80344.52</v>
      </c>
      <c r="E170" s="62">
        <f t="shared" si="34"/>
        <v>50344.52</v>
      </c>
      <c r="F170" s="75"/>
      <c r="G170" s="75"/>
      <c r="H170" s="33"/>
    </row>
    <row r="171" spans="1:8" s="21" customFormat="1" ht="22.5" customHeight="1" x14ac:dyDescent="0.25">
      <c r="A171" s="27" t="s">
        <v>412</v>
      </c>
      <c r="B171" s="28" t="s">
        <v>401</v>
      </c>
      <c r="C171" s="62">
        <v>53779.199999999997</v>
      </c>
      <c r="D171" s="62">
        <v>80344.52</v>
      </c>
      <c r="E171" s="62">
        <v>50344.52</v>
      </c>
      <c r="F171" s="75"/>
      <c r="G171" s="75"/>
      <c r="H171" s="33"/>
    </row>
    <row r="172" spans="1:8" s="21" customFormat="1" ht="22.5" customHeight="1" x14ac:dyDescent="0.25">
      <c r="A172" s="27" t="s">
        <v>413</v>
      </c>
      <c r="B172" s="28" t="s">
        <v>402</v>
      </c>
      <c r="C172" s="62">
        <v>6000</v>
      </c>
      <c r="D172" s="62"/>
      <c r="E172" s="62"/>
      <c r="F172" s="75"/>
      <c r="G172" s="75"/>
      <c r="H172" s="33"/>
    </row>
    <row r="173" spans="1:8" s="10" customFormat="1" ht="18.75" customHeight="1" x14ac:dyDescent="0.25">
      <c r="A173" s="9" t="s">
        <v>61</v>
      </c>
      <c r="B173" s="8" t="s">
        <v>147</v>
      </c>
      <c r="C173" s="66">
        <f>C174+C178+C201+C214+C226+C218+C222</f>
        <v>552589576.56999981</v>
      </c>
      <c r="D173" s="66">
        <f>D174+D178+D201+D214+D226+D218+D222</f>
        <v>802186648.02999985</v>
      </c>
      <c r="E173" s="66">
        <f>E174+E178+E201+E214+E226+E218+E222</f>
        <v>513988240.94000006</v>
      </c>
      <c r="F173" s="75">
        <f t="shared" ref="F173:F201" si="35">E173/D173*100</f>
        <v>64.07339765654865</v>
      </c>
      <c r="G173" s="74">
        <f t="shared" si="25"/>
        <v>93.014465479134884</v>
      </c>
      <c r="H173" s="35"/>
    </row>
    <row r="174" spans="1:8" s="11" customFormat="1" ht="15.75" x14ac:dyDescent="0.25">
      <c r="A174" s="54" t="s">
        <v>180</v>
      </c>
      <c r="B174" s="46" t="s">
        <v>290</v>
      </c>
      <c r="C174" s="78">
        <f>C175+C176+C177</f>
        <v>86625993</v>
      </c>
      <c r="D174" s="78">
        <f t="shared" ref="D174:E174" si="36">D175+D176+D177</f>
        <v>125351150</v>
      </c>
      <c r="E174" s="78">
        <f t="shared" si="36"/>
        <v>92267847</v>
      </c>
      <c r="F174" s="75">
        <f t="shared" si="35"/>
        <v>73.607499412649986</v>
      </c>
      <c r="G174" s="75">
        <f t="shared" si="25"/>
        <v>106.51288811200121</v>
      </c>
      <c r="H174" s="13"/>
    </row>
    <row r="175" spans="1:8" s="10" customFormat="1" ht="33" customHeight="1" x14ac:dyDescent="0.25">
      <c r="A175" s="56" t="s">
        <v>181</v>
      </c>
      <c r="B175" s="42" t="s">
        <v>291</v>
      </c>
      <c r="C175" s="104">
        <v>77442003</v>
      </c>
      <c r="D175" s="80">
        <v>107245000</v>
      </c>
      <c r="E175" s="87">
        <v>80433747</v>
      </c>
      <c r="F175" s="75">
        <f t="shared" si="35"/>
        <v>74.99999720266679</v>
      </c>
      <c r="G175" s="74">
        <f t="shared" si="25"/>
        <v>103.86320586258597</v>
      </c>
      <c r="H175" s="35"/>
    </row>
    <row r="176" spans="1:8" s="11" customFormat="1" ht="33" customHeight="1" x14ac:dyDescent="0.25">
      <c r="A176" s="56" t="s">
        <v>182</v>
      </c>
      <c r="B176" s="42" t="s">
        <v>292</v>
      </c>
      <c r="C176" s="79">
        <v>9183990</v>
      </c>
      <c r="D176" s="80">
        <v>18106150</v>
      </c>
      <c r="E176" s="79">
        <v>11834100</v>
      </c>
      <c r="F176" s="75">
        <f t="shared" si="35"/>
        <v>65.35956014945198</v>
      </c>
      <c r="G176" s="75">
        <f t="shared" si="25"/>
        <v>128.85575877151433</v>
      </c>
      <c r="H176" s="13"/>
    </row>
    <row r="177" spans="1:10" s="11" customFormat="1" ht="45" hidden="1" customHeight="1" x14ac:dyDescent="0.25">
      <c r="A177" s="114" t="s">
        <v>375</v>
      </c>
      <c r="B177" s="42" t="s">
        <v>376</v>
      </c>
      <c r="C177" s="79"/>
      <c r="D177" s="104"/>
      <c r="E177" s="79"/>
      <c r="F177" s="75"/>
      <c r="G177" s="75"/>
      <c r="H177" s="13"/>
    </row>
    <row r="178" spans="1:10" s="11" customFormat="1" ht="31.5" x14ac:dyDescent="0.25">
      <c r="A178" s="54" t="s">
        <v>183</v>
      </c>
      <c r="B178" s="46" t="s">
        <v>293</v>
      </c>
      <c r="C178" s="81">
        <f>C179+C197+C185+C191+C192+C193+C181+C180+C194+C190+C196+C187+C184</f>
        <v>223915437.18999997</v>
      </c>
      <c r="D178" s="81">
        <f t="shared" ref="D178:E178" si="37">D179+D197+D185+D191+D192+D193+D181+D180+D194+D190+D196+D187+D184</f>
        <v>219543110.62</v>
      </c>
      <c r="E178" s="81">
        <f t="shared" si="37"/>
        <v>135033062.16000003</v>
      </c>
      <c r="F178" s="75">
        <f t="shared" si="35"/>
        <v>61.506399257376074</v>
      </c>
      <c r="G178" s="75">
        <f t="shared" si="25"/>
        <v>60.305383074334365</v>
      </c>
      <c r="H178" s="13"/>
    </row>
    <row r="179" spans="1:10" s="11" customFormat="1" ht="36" customHeight="1" x14ac:dyDescent="0.25">
      <c r="A179" s="56" t="s">
        <v>190</v>
      </c>
      <c r="B179" s="42" t="s">
        <v>294</v>
      </c>
      <c r="C179" s="82">
        <v>167914349.88999999</v>
      </c>
      <c r="D179" s="82">
        <v>49536941.939999998</v>
      </c>
      <c r="E179" s="82">
        <v>48133645.240000002</v>
      </c>
      <c r="F179" s="75">
        <f t="shared" si="35"/>
        <v>97.167171316913965</v>
      </c>
      <c r="G179" s="75">
        <f t="shared" si="25"/>
        <v>28.665593662204664</v>
      </c>
      <c r="H179" s="13"/>
      <c r="J179" s="117"/>
    </row>
    <row r="180" spans="1:10" s="11" customFormat="1" ht="37.5" customHeight="1" x14ac:dyDescent="0.25">
      <c r="A180" s="48" t="s">
        <v>268</v>
      </c>
      <c r="B180" s="42" t="s">
        <v>295</v>
      </c>
      <c r="C180" s="82"/>
      <c r="D180" s="82">
        <v>6490425.2199999997</v>
      </c>
      <c r="E180" s="82"/>
      <c r="F180" s="75">
        <f t="shared" si="35"/>
        <v>0</v>
      </c>
      <c r="G180" s="75"/>
      <c r="H180" s="13"/>
    </row>
    <row r="181" spans="1:10" s="11" customFormat="1" ht="61.5" customHeight="1" x14ac:dyDescent="0.25">
      <c r="A181" s="48" t="s">
        <v>279</v>
      </c>
      <c r="B181" s="49" t="s">
        <v>269</v>
      </c>
      <c r="C181" s="83">
        <f>C182+C183</f>
        <v>24227185.600000001</v>
      </c>
      <c r="D181" s="84">
        <f>D182+D183</f>
        <v>29270379.57</v>
      </c>
      <c r="E181" s="83">
        <f>E182+E183</f>
        <v>18384846.059999999</v>
      </c>
      <c r="F181" s="75">
        <f t="shared" si="35"/>
        <v>62.810412198559675</v>
      </c>
      <c r="G181" s="75"/>
      <c r="H181" s="13"/>
    </row>
    <row r="182" spans="1:10" s="11" customFormat="1" ht="61.5" customHeight="1" x14ac:dyDescent="0.25">
      <c r="A182" s="48" t="s">
        <v>280</v>
      </c>
      <c r="B182" s="49" t="s">
        <v>270</v>
      </c>
      <c r="C182" s="82">
        <v>16288845.99</v>
      </c>
      <c r="D182" s="84">
        <v>11847455.57</v>
      </c>
      <c r="E182" s="82">
        <v>11799059.85</v>
      </c>
      <c r="F182" s="75">
        <f t="shared" si="35"/>
        <v>99.591509588585865</v>
      </c>
      <c r="G182" s="75"/>
      <c r="H182" s="13"/>
    </row>
    <row r="183" spans="1:10" s="11" customFormat="1" ht="61.5" customHeight="1" x14ac:dyDescent="0.25">
      <c r="A183" s="48" t="s">
        <v>281</v>
      </c>
      <c r="B183" s="49" t="s">
        <v>271</v>
      </c>
      <c r="C183" s="82">
        <v>7938339.6100000003</v>
      </c>
      <c r="D183" s="83">
        <v>17422924</v>
      </c>
      <c r="E183" s="82">
        <v>6585786.21</v>
      </c>
      <c r="F183" s="75">
        <f t="shared" si="35"/>
        <v>37.799546218533699</v>
      </c>
      <c r="G183" s="75"/>
      <c r="H183" s="13"/>
    </row>
    <row r="184" spans="1:10" s="11" customFormat="1" ht="61.5" customHeight="1" x14ac:dyDescent="0.25">
      <c r="A184" s="48" t="s">
        <v>414</v>
      </c>
      <c r="B184" s="136" t="s">
        <v>403</v>
      </c>
      <c r="C184" s="82">
        <v>2911112.8</v>
      </c>
      <c r="D184" s="140"/>
      <c r="E184" s="82"/>
      <c r="F184" s="75"/>
      <c r="G184" s="75"/>
      <c r="H184" s="13"/>
    </row>
    <row r="185" spans="1:10" s="11" customFormat="1" ht="51" customHeight="1" x14ac:dyDescent="0.25">
      <c r="A185" s="97" t="s">
        <v>320</v>
      </c>
      <c r="B185" s="42" t="s">
        <v>319</v>
      </c>
      <c r="C185" s="82">
        <f>C186</f>
        <v>499420.2</v>
      </c>
      <c r="D185" s="82">
        <f>D186</f>
        <v>0</v>
      </c>
      <c r="E185" s="82"/>
      <c r="F185" s="75"/>
      <c r="G185" s="75"/>
      <c r="H185" s="13"/>
    </row>
    <row r="186" spans="1:10" s="11" customFormat="1" ht="51" customHeight="1" x14ac:dyDescent="0.25">
      <c r="A186" s="97" t="s">
        <v>322</v>
      </c>
      <c r="B186" s="42" t="s">
        <v>321</v>
      </c>
      <c r="C186" s="82">
        <v>499420.2</v>
      </c>
      <c r="D186" s="82"/>
      <c r="E186" s="82"/>
      <c r="F186" s="75"/>
      <c r="G186" s="75"/>
      <c r="H186" s="13"/>
    </row>
    <row r="187" spans="1:10" s="11" customFormat="1" ht="48" customHeight="1" x14ac:dyDescent="0.25">
      <c r="A187" s="97" t="s">
        <v>323</v>
      </c>
      <c r="B187" s="44" t="s">
        <v>324</v>
      </c>
      <c r="C187" s="82">
        <f>C188</f>
        <v>6987790.2599999998</v>
      </c>
      <c r="D187" s="82">
        <f>D188</f>
        <v>30914092.960000001</v>
      </c>
      <c r="E187" s="82">
        <f>E188</f>
        <v>10290467.550000001</v>
      </c>
      <c r="F187" s="75">
        <f t="shared" si="35"/>
        <v>33.287302212990433</v>
      </c>
      <c r="G187" s="75"/>
      <c r="H187" s="13"/>
    </row>
    <row r="188" spans="1:10" s="11" customFormat="1" ht="51" customHeight="1" x14ac:dyDescent="0.25">
      <c r="A188" s="97" t="s">
        <v>325</v>
      </c>
      <c r="B188" s="44" t="s">
        <v>326</v>
      </c>
      <c r="C188" s="82">
        <v>6987790.2599999998</v>
      </c>
      <c r="D188" s="82">
        <v>30914092.960000001</v>
      </c>
      <c r="E188" s="82">
        <v>10290467.550000001</v>
      </c>
      <c r="F188" s="75">
        <f t="shared" si="35"/>
        <v>33.287302212990433</v>
      </c>
      <c r="G188" s="75"/>
      <c r="H188" s="13"/>
    </row>
    <row r="189" spans="1:10" s="11" customFormat="1" ht="60.6" customHeight="1" x14ac:dyDescent="0.25">
      <c r="A189" s="97" t="s">
        <v>327</v>
      </c>
      <c r="B189" s="44" t="s">
        <v>328</v>
      </c>
      <c r="C189" s="82">
        <f>C190</f>
        <v>4504834.95</v>
      </c>
      <c r="D189" s="82">
        <f>D190</f>
        <v>11393240</v>
      </c>
      <c r="E189" s="82">
        <f>E190</f>
        <v>6076655.5599999996</v>
      </c>
      <c r="F189" s="75">
        <f t="shared" si="35"/>
        <v>53.335623229213112</v>
      </c>
      <c r="G189" s="75">
        <f t="shared" si="25"/>
        <v>134.89185791368448</v>
      </c>
      <c r="H189" s="13"/>
    </row>
    <row r="190" spans="1:10" s="11" customFormat="1" ht="63" customHeight="1" x14ac:dyDescent="0.25">
      <c r="A190" s="97" t="s">
        <v>329</v>
      </c>
      <c r="B190" s="44" t="s">
        <v>330</v>
      </c>
      <c r="C190" s="82">
        <v>4504834.95</v>
      </c>
      <c r="D190" s="82">
        <v>11393240</v>
      </c>
      <c r="E190" s="82">
        <v>6076655.5599999996</v>
      </c>
      <c r="F190" s="75">
        <f t="shared" si="35"/>
        <v>53.335623229213112</v>
      </c>
      <c r="G190" s="75">
        <f t="shared" si="25"/>
        <v>134.89185791368448</v>
      </c>
      <c r="H190" s="13"/>
    </row>
    <row r="191" spans="1:10" s="11" customFormat="1" ht="45" customHeight="1" x14ac:dyDescent="0.25">
      <c r="A191" s="56" t="s">
        <v>209</v>
      </c>
      <c r="B191" s="42" t="s">
        <v>288</v>
      </c>
      <c r="C191" s="82">
        <v>414639</v>
      </c>
      <c r="D191" s="82">
        <v>1382130</v>
      </c>
      <c r="E191" s="82">
        <v>1382130</v>
      </c>
      <c r="F191" s="75">
        <f t="shared" ref="F191:F198" si="38">E191/D191*100</f>
        <v>100</v>
      </c>
      <c r="G191" s="75"/>
      <c r="H191" s="13"/>
    </row>
    <row r="192" spans="1:10" s="11" customFormat="1" ht="30.75" customHeight="1" x14ac:dyDescent="0.25">
      <c r="A192" s="48" t="s">
        <v>272</v>
      </c>
      <c r="B192" s="42" t="s">
        <v>287</v>
      </c>
      <c r="C192" s="82">
        <v>54348</v>
      </c>
      <c r="D192" s="82">
        <v>338689</v>
      </c>
      <c r="E192" s="82">
        <v>338689</v>
      </c>
      <c r="F192" s="75">
        <f t="shared" si="38"/>
        <v>100</v>
      </c>
      <c r="G192" s="75">
        <f t="shared" si="25"/>
        <v>623.18576580554941</v>
      </c>
      <c r="H192" s="13"/>
    </row>
    <row r="193" spans="1:8" s="11" customFormat="1" ht="31.5" x14ac:dyDescent="0.25">
      <c r="A193" s="56" t="s">
        <v>210</v>
      </c>
      <c r="B193" s="42" t="s">
        <v>289</v>
      </c>
      <c r="C193" s="82">
        <v>5281356.28</v>
      </c>
      <c r="D193" s="82">
        <v>5214105.1500000004</v>
      </c>
      <c r="E193" s="82">
        <v>4328142.28</v>
      </c>
      <c r="F193" s="75">
        <f t="shared" si="38"/>
        <v>83.008342860135841</v>
      </c>
      <c r="G193" s="75"/>
      <c r="H193" s="13"/>
    </row>
    <row r="194" spans="1:8" s="11" customFormat="1" ht="30" customHeight="1" x14ac:dyDescent="0.25">
      <c r="A194" s="48" t="s">
        <v>348</v>
      </c>
      <c r="B194" s="49" t="s">
        <v>350</v>
      </c>
      <c r="C194" s="82"/>
      <c r="D194" s="84">
        <f>D195</f>
        <v>28981170.219999999</v>
      </c>
      <c r="E194" s="84">
        <f>E195</f>
        <v>25175202.280000001</v>
      </c>
      <c r="F194" s="75">
        <f t="shared" si="38"/>
        <v>86.86744561690098</v>
      </c>
      <c r="G194" s="75"/>
      <c r="H194" s="13"/>
    </row>
    <row r="195" spans="1:8" s="11" customFormat="1" ht="27.75" customHeight="1" x14ac:dyDescent="0.25">
      <c r="A195" s="48" t="s">
        <v>349</v>
      </c>
      <c r="B195" s="49" t="s">
        <v>351</v>
      </c>
      <c r="C195" s="82"/>
      <c r="D195" s="84">
        <v>28981170.219999999</v>
      </c>
      <c r="E195" s="82">
        <v>25175202.280000001</v>
      </c>
      <c r="F195" s="75">
        <f t="shared" si="38"/>
        <v>86.86744561690098</v>
      </c>
      <c r="G195" s="75"/>
      <c r="H195" s="13"/>
    </row>
    <row r="196" spans="1:8" s="11" customFormat="1" ht="27.75" customHeight="1" x14ac:dyDescent="0.25">
      <c r="A196" s="48" t="s">
        <v>373</v>
      </c>
      <c r="B196" s="49" t="s">
        <v>374</v>
      </c>
      <c r="C196" s="82">
        <v>656066.36</v>
      </c>
      <c r="D196" s="113"/>
      <c r="E196" s="82"/>
      <c r="F196" s="75"/>
      <c r="G196" s="75"/>
      <c r="H196" s="13"/>
    </row>
    <row r="197" spans="1:8" s="11" customFormat="1" ht="22.5" customHeight="1" x14ac:dyDescent="0.25">
      <c r="A197" s="54" t="s">
        <v>184</v>
      </c>
      <c r="B197" s="46" t="s">
        <v>296</v>
      </c>
      <c r="C197" s="85">
        <f>C198+C199+C200</f>
        <v>10464333.85</v>
      </c>
      <c r="D197" s="85">
        <f>D198+D199+D200</f>
        <v>56021936.560000002</v>
      </c>
      <c r="E197" s="85">
        <f>E198+E199+E200</f>
        <v>20923284.190000001</v>
      </c>
      <c r="F197" s="75">
        <f t="shared" si="38"/>
        <v>37.348377215755427</v>
      </c>
      <c r="G197" s="75"/>
      <c r="H197" s="13"/>
    </row>
    <row r="198" spans="1:8" s="11" customFormat="1" ht="18.75" customHeight="1" x14ac:dyDescent="0.25">
      <c r="A198" s="105" t="s">
        <v>352</v>
      </c>
      <c r="B198" s="42" t="s">
        <v>297</v>
      </c>
      <c r="C198" s="86">
        <v>10130062.23</v>
      </c>
      <c r="D198" s="111">
        <v>50255028.100000001</v>
      </c>
      <c r="E198" s="86">
        <v>20458195.760000002</v>
      </c>
      <c r="F198" s="75">
        <f t="shared" si="38"/>
        <v>40.70875399629913</v>
      </c>
      <c r="G198" s="75"/>
      <c r="H198" s="36"/>
    </row>
    <row r="199" spans="1:8" s="11" customFormat="1" ht="18.75" customHeight="1" x14ac:dyDescent="0.25">
      <c r="A199" s="105" t="s">
        <v>415</v>
      </c>
      <c r="B199" s="42" t="s">
        <v>416</v>
      </c>
      <c r="C199" s="86">
        <v>334271.62</v>
      </c>
      <c r="D199" s="111">
        <v>1481762.19</v>
      </c>
      <c r="E199" s="86">
        <v>465088.43</v>
      </c>
      <c r="F199" s="75"/>
      <c r="G199" s="75"/>
      <c r="H199" s="36"/>
    </row>
    <row r="200" spans="1:8" s="11" customFormat="1" ht="20.25" customHeight="1" x14ac:dyDescent="0.25">
      <c r="A200" s="105" t="s">
        <v>353</v>
      </c>
      <c r="B200" s="42" t="s">
        <v>331</v>
      </c>
      <c r="C200" s="86"/>
      <c r="D200" s="111">
        <v>4285146.2699999996</v>
      </c>
      <c r="E200" s="86"/>
      <c r="F200" s="75"/>
      <c r="G200" s="75"/>
      <c r="H200" s="36"/>
    </row>
    <row r="201" spans="1:8" s="10" customFormat="1" ht="21.75" customHeight="1" x14ac:dyDescent="0.25">
      <c r="A201" s="54" t="s">
        <v>185</v>
      </c>
      <c r="B201" s="55" t="s">
        <v>298</v>
      </c>
      <c r="C201" s="78">
        <f>C202+C209+C211+C208+C207+C210+C212</f>
        <v>227634831.14999998</v>
      </c>
      <c r="D201" s="78">
        <f>D202+D209+D211+D208+D207+D210+D212</f>
        <v>418804314.17000002</v>
      </c>
      <c r="E201" s="78">
        <f>E202+E209+E211+E208+E207+E210+E212</f>
        <v>269551127.37</v>
      </c>
      <c r="F201" s="75">
        <f t="shared" si="35"/>
        <v>64.362070363149243</v>
      </c>
      <c r="G201" s="75">
        <f t="shared" si="25"/>
        <v>118.41383236837744</v>
      </c>
      <c r="H201" s="13">
        <v>58283615.979999997</v>
      </c>
    </row>
    <row r="202" spans="1:8" s="10" customFormat="1" ht="30.75" hidden="1" customHeight="1" x14ac:dyDescent="0.25">
      <c r="A202" s="125" t="s">
        <v>211</v>
      </c>
      <c r="B202" s="126" t="s">
        <v>299</v>
      </c>
      <c r="C202" s="129">
        <v>217953865.84999999</v>
      </c>
      <c r="D202" s="132">
        <v>382394187.17000002</v>
      </c>
      <c r="E202" s="129">
        <v>250733215.19999999</v>
      </c>
      <c r="F202" s="122"/>
      <c r="G202" s="122"/>
      <c r="H202" s="13"/>
    </row>
    <row r="203" spans="1:8" s="10" customFormat="1" ht="3.75" hidden="1" customHeight="1" x14ac:dyDescent="0.25">
      <c r="A203" s="125"/>
      <c r="B203" s="127"/>
      <c r="C203" s="130"/>
      <c r="D203" s="133"/>
      <c r="E203" s="130"/>
      <c r="F203" s="123"/>
      <c r="G203" s="123"/>
      <c r="H203" s="13"/>
    </row>
    <row r="204" spans="1:8" s="10" customFormat="1" ht="82.5" hidden="1" customHeight="1" x14ac:dyDescent="0.25">
      <c r="A204" s="125"/>
      <c r="B204" s="127"/>
      <c r="C204" s="130"/>
      <c r="D204" s="133"/>
      <c r="E204" s="130"/>
      <c r="F204" s="123"/>
      <c r="G204" s="123"/>
      <c r="H204" s="13"/>
    </row>
    <row r="205" spans="1:8" s="10" customFormat="1" ht="65.25" hidden="1" customHeight="1" x14ac:dyDescent="0.25">
      <c r="A205" s="125"/>
      <c r="B205" s="127"/>
      <c r="C205" s="130"/>
      <c r="D205" s="133"/>
      <c r="E205" s="130"/>
      <c r="F205" s="124"/>
      <c r="G205" s="124"/>
      <c r="H205" s="13"/>
    </row>
    <row r="206" spans="1:8" s="10" customFormat="1" ht="36.75" customHeight="1" x14ac:dyDescent="0.25">
      <c r="A206" s="125"/>
      <c r="B206" s="128"/>
      <c r="C206" s="131"/>
      <c r="D206" s="134"/>
      <c r="E206" s="131"/>
      <c r="F206" s="88">
        <v>18.399999999999999</v>
      </c>
      <c r="G206" s="88">
        <f>E202/C202*100</f>
        <v>115.03958152894585</v>
      </c>
      <c r="H206" s="13">
        <v>32429188.050000001</v>
      </c>
    </row>
    <row r="207" spans="1:8" s="11" customFormat="1" ht="63" x14ac:dyDescent="0.25">
      <c r="A207" s="50" t="s">
        <v>274</v>
      </c>
      <c r="B207" s="57" t="s">
        <v>273</v>
      </c>
      <c r="C207" s="149">
        <v>1653587.69</v>
      </c>
      <c r="D207" s="89">
        <v>3038805</v>
      </c>
      <c r="E207" s="89">
        <v>1670581.17</v>
      </c>
      <c r="F207" s="88">
        <f t="shared" ref="F207:F208" si="39">E207/D207*100</f>
        <v>54.974938174710118</v>
      </c>
      <c r="G207" s="88"/>
      <c r="H207" s="36"/>
    </row>
    <row r="208" spans="1:8" s="11" customFormat="1" ht="63" x14ac:dyDescent="0.25">
      <c r="A208" s="50" t="s">
        <v>278</v>
      </c>
      <c r="B208" s="57" t="s">
        <v>275</v>
      </c>
      <c r="C208" s="149">
        <v>6567510</v>
      </c>
      <c r="D208" s="89">
        <v>31411252</v>
      </c>
      <c r="E208" s="89">
        <v>15640032</v>
      </c>
      <c r="F208" s="88">
        <f t="shared" si="39"/>
        <v>49.791176741379175</v>
      </c>
      <c r="G208" s="88"/>
      <c r="H208" s="36"/>
    </row>
    <row r="209" spans="1:9" s="10" customFormat="1" ht="63" x14ac:dyDescent="0.25">
      <c r="A209" s="58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209" s="47" t="s">
        <v>300</v>
      </c>
      <c r="C209" s="110">
        <v>1236760.57</v>
      </c>
      <c r="D209" s="111">
        <v>1811084</v>
      </c>
      <c r="E209" s="110">
        <v>1358313</v>
      </c>
      <c r="F209" s="88">
        <f t="shared" ref="F209" si="40">E209/D209*100</f>
        <v>75</v>
      </c>
      <c r="G209" s="88">
        <f>E209/C209*100</f>
        <v>109.82829117846148</v>
      </c>
      <c r="H209" s="36"/>
    </row>
    <row r="210" spans="1:9" s="10" customFormat="1" ht="47.25" x14ac:dyDescent="0.25">
      <c r="A210" s="48" t="s">
        <v>277</v>
      </c>
      <c r="B210" s="59" t="s">
        <v>276</v>
      </c>
      <c r="C210" s="91"/>
      <c r="D210" s="92">
        <v>148986</v>
      </c>
      <c r="E210" s="90">
        <v>148986</v>
      </c>
      <c r="F210" s="88">
        <f t="shared" ref="F210" si="41">E210/D210*100</f>
        <v>100</v>
      </c>
      <c r="G210" s="88"/>
      <c r="H210" s="36"/>
    </row>
    <row r="211" spans="1:9" s="11" customFormat="1" ht="45" customHeight="1" x14ac:dyDescent="0.25">
      <c r="A211" s="58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211" s="47" t="s">
        <v>301</v>
      </c>
      <c r="C211" s="103">
        <v>223107.04</v>
      </c>
      <c r="D211" s="80"/>
      <c r="E211" s="90"/>
      <c r="F211" s="75"/>
      <c r="G211" s="75">
        <f t="shared" ref="G211:G214" si="42">E211/C211*100</f>
        <v>0</v>
      </c>
      <c r="H211" s="12"/>
    </row>
    <row r="212" spans="1:9" s="11" customFormat="1" ht="30.75" hidden="1" customHeight="1" x14ac:dyDescent="0.25">
      <c r="A212" s="45" t="s">
        <v>429</v>
      </c>
      <c r="B212" s="44" t="s">
        <v>431</v>
      </c>
      <c r="C212" s="118">
        <f t="shared" ref="C212:D212" si="43">C213</f>
        <v>0</v>
      </c>
      <c r="D212" s="118">
        <f t="shared" si="43"/>
        <v>0</v>
      </c>
      <c r="E212" s="93">
        <f>E213</f>
        <v>0</v>
      </c>
      <c r="F212" s="75" t="e">
        <f t="shared" ref="F212:F213" si="44">E212/D212*100</f>
        <v>#DIV/0!</v>
      </c>
      <c r="G212" s="75"/>
      <c r="H212" s="12"/>
    </row>
    <row r="213" spans="1:9" s="11" customFormat="1" ht="47.25" hidden="1" customHeight="1" x14ac:dyDescent="0.25">
      <c r="A213" s="107" t="s">
        <v>430</v>
      </c>
      <c r="B213" s="44" t="s">
        <v>432</v>
      </c>
      <c r="C213" s="93"/>
      <c r="D213" s="94"/>
      <c r="E213" s="93"/>
      <c r="F213" s="75" t="e">
        <f t="shared" si="44"/>
        <v>#DIV/0!</v>
      </c>
      <c r="G213" s="75" t="e">
        <f t="shared" ref="G213" si="45">E213/C213*100</f>
        <v>#DIV/0!</v>
      </c>
      <c r="H213" s="12" t="s">
        <v>0</v>
      </c>
    </row>
    <row r="214" spans="1:9" s="29" customFormat="1" ht="21.75" customHeight="1" x14ac:dyDescent="0.25">
      <c r="A214" s="54" t="s">
        <v>62</v>
      </c>
      <c r="B214" s="46" t="s">
        <v>302</v>
      </c>
      <c r="C214" s="78">
        <f>C215+C216</f>
        <v>14413554.310000001</v>
      </c>
      <c r="D214" s="78">
        <f t="shared" ref="D214:E214" si="46">D215+D216</f>
        <v>38126058.280000001</v>
      </c>
      <c r="E214" s="78">
        <f t="shared" si="46"/>
        <v>16885767</v>
      </c>
      <c r="F214" s="95">
        <f t="shared" ref="F214" si="47">E214/D214*100</f>
        <v>44.289307003598275</v>
      </c>
      <c r="G214" s="75">
        <f t="shared" si="42"/>
        <v>117.15199899225965</v>
      </c>
      <c r="H214" s="37"/>
      <c r="I214" s="30"/>
    </row>
    <row r="215" spans="1:9" s="24" customFormat="1" ht="46.9" customHeight="1" x14ac:dyDescent="0.25">
      <c r="A215" s="105" t="s">
        <v>424</v>
      </c>
      <c r="B215" s="99" t="s">
        <v>436</v>
      </c>
      <c r="C215" s="148">
        <v>14413554.310000001</v>
      </c>
      <c r="D215" s="52">
        <v>21404880</v>
      </c>
      <c r="E215" s="148">
        <v>15812790</v>
      </c>
      <c r="F215" s="95">
        <f t="shared" ref="F215" si="48">E215/D215*100</f>
        <v>73.874695863746965</v>
      </c>
      <c r="G215" s="75">
        <f t="shared" ref="G215" si="49">E215/C215*100</f>
        <v>109.70777685993261</v>
      </c>
    </row>
    <row r="216" spans="1:9" s="24" customFormat="1" ht="21.75" customHeight="1" x14ac:dyDescent="0.25">
      <c r="A216" s="107" t="s">
        <v>433</v>
      </c>
      <c r="B216" s="44" t="s">
        <v>435</v>
      </c>
      <c r="C216" s="148">
        <f>C217</f>
        <v>0</v>
      </c>
      <c r="D216" s="148">
        <f t="shared" ref="D216:E216" si="50">D217</f>
        <v>16721178.279999999</v>
      </c>
      <c r="E216" s="148">
        <f t="shared" si="50"/>
        <v>1072977</v>
      </c>
      <c r="F216" s="95"/>
      <c r="G216" s="75"/>
    </row>
    <row r="217" spans="1:9" s="24" customFormat="1" ht="34.5" customHeight="1" x14ac:dyDescent="0.25">
      <c r="A217" s="107" t="s">
        <v>434</v>
      </c>
      <c r="B217" s="44" t="s">
        <v>437</v>
      </c>
      <c r="C217" s="148"/>
      <c r="D217" s="52">
        <v>16721178.279999999</v>
      </c>
      <c r="E217" s="148">
        <v>1072977</v>
      </c>
      <c r="F217" s="95"/>
      <c r="G217" s="75"/>
    </row>
    <row r="218" spans="1:9" s="24" customFormat="1" ht="21.75" customHeight="1" x14ac:dyDescent="0.25">
      <c r="A218" s="115" t="s">
        <v>354</v>
      </c>
      <c r="B218" s="116" t="s">
        <v>356</v>
      </c>
      <c r="C218" s="146">
        <f>C219</f>
        <v>30000</v>
      </c>
      <c r="D218" s="151">
        <f t="shared" ref="D218:E218" si="51">D219</f>
        <v>352890.37</v>
      </c>
      <c r="E218" s="151">
        <f t="shared" si="51"/>
        <v>224280</v>
      </c>
      <c r="F218" s="102"/>
      <c r="G218" s="74"/>
    </row>
    <row r="219" spans="1:9" s="24" customFormat="1" ht="21.75" customHeight="1" x14ac:dyDescent="0.25">
      <c r="A219" s="105" t="s">
        <v>355</v>
      </c>
      <c r="B219" s="106" t="s">
        <v>357</v>
      </c>
      <c r="C219" s="148">
        <f>C220+C221</f>
        <v>30000</v>
      </c>
      <c r="D219" s="148">
        <f>D220+D221</f>
        <v>352890.37</v>
      </c>
      <c r="E219" s="148">
        <f>E220+E221</f>
        <v>224280</v>
      </c>
      <c r="F219" s="95"/>
      <c r="G219" s="75"/>
    </row>
    <row r="220" spans="1:9" s="24" customFormat="1" ht="21.75" customHeight="1" x14ac:dyDescent="0.25">
      <c r="A220" s="105" t="s">
        <v>355</v>
      </c>
      <c r="B220" s="106" t="s">
        <v>358</v>
      </c>
      <c r="C220" s="147">
        <v>30000</v>
      </c>
      <c r="D220" s="52">
        <v>224280</v>
      </c>
      <c r="E220" s="150">
        <v>224280</v>
      </c>
      <c r="F220" s="95"/>
      <c r="G220" s="75"/>
    </row>
    <row r="221" spans="1:9" s="24" customFormat="1" ht="21.75" customHeight="1" x14ac:dyDescent="0.25">
      <c r="A221" s="107" t="s">
        <v>438</v>
      </c>
      <c r="B221" s="106" t="s">
        <v>439</v>
      </c>
      <c r="C221" s="147"/>
      <c r="D221" s="52">
        <v>128610.37</v>
      </c>
      <c r="E221" s="53"/>
      <c r="F221" s="95"/>
      <c r="G221" s="75"/>
    </row>
    <row r="222" spans="1:9" s="24" customFormat="1" ht="63.75" customHeight="1" x14ac:dyDescent="0.25">
      <c r="A222" s="115" t="s">
        <v>425</v>
      </c>
      <c r="B222" s="100" t="s">
        <v>335</v>
      </c>
      <c r="C222" s="145">
        <f>C225+C223+C224</f>
        <v>49400</v>
      </c>
      <c r="D222" s="145">
        <f>D225+D223+D224</f>
        <v>123567.17</v>
      </c>
      <c r="E222" s="145">
        <f>E225+E223+E224</f>
        <v>140600</v>
      </c>
      <c r="F222" s="95"/>
      <c r="G222" s="75"/>
    </row>
    <row r="223" spans="1:9" s="24" customFormat="1" ht="33" customHeight="1" x14ac:dyDescent="0.25">
      <c r="A223" s="107" t="s">
        <v>442</v>
      </c>
      <c r="B223" s="44" t="s">
        <v>440</v>
      </c>
      <c r="C223" s="145"/>
      <c r="D223" s="52"/>
      <c r="E223" s="52">
        <v>100000</v>
      </c>
      <c r="F223" s="95"/>
      <c r="G223" s="75"/>
    </row>
    <row r="224" spans="1:9" s="24" customFormat="1" ht="32.25" customHeight="1" x14ac:dyDescent="0.25">
      <c r="A224" s="107" t="s">
        <v>443</v>
      </c>
      <c r="B224" s="44" t="s">
        <v>441</v>
      </c>
      <c r="C224" s="145"/>
      <c r="D224" s="52">
        <v>123567.17</v>
      </c>
      <c r="E224" s="52">
        <v>40600</v>
      </c>
      <c r="F224" s="95"/>
      <c r="G224" s="75"/>
    </row>
    <row r="225" spans="1:7" s="24" customFormat="1" ht="49.5" customHeight="1" x14ac:dyDescent="0.25">
      <c r="A225" s="105" t="s">
        <v>426</v>
      </c>
      <c r="B225" s="98" t="s">
        <v>334</v>
      </c>
      <c r="C225" s="144">
        <v>49400</v>
      </c>
      <c r="D225" s="52"/>
      <c r="E225" s="53"/>
      <c r="F225" s="95"/>
      <c r="G225" s="75"/>
    </row>
    <row r="226" spans="1:7" s="24" customFormat="1" ht="48" customHeight="1" x14ac:dyDescent="0.25">
      <c r="A226" s="115" t="s">
        <v>427</v>
      </c>
      <c r="B226" s="100" t="s">
        <v>333</v>
      </c>
      <c r="C226" s="101">
        <f>C228+C227</f>
        <v>-79639.08</v>
      </c>
      <c r="D226" s="101">
        <f t="shared" ref="D226:E226" si="52">D228+D227</f>
        <v>-114442.58</v>
      </c>
      <c r="E226" s="101">
        <f t="shared" si="52"/>
        <v>-114442.59</v>
      </c>
      <c r="F226" s="102"/>
      <c r="G226" s="74"/>
    </row>
    <row r="227" spans="1:7" s="24" customFormat="1" ht="34.5" customHeight="1" x14ac:dyDescent="0.25">
      <c r="A227" s="105" t="s">
        <v>359</v>
      </c>
      <c r="B227" s="98" t="s">
        <v>360</v>
      </c>
      <c r="C227" s="101"/>
      <c r="D227" s="101"/>
      <c r="E227" s="52">
        <v>-114442.59</v>
      </c>
      <c r="F227" s="102"/>
      <c r="G227" s="74"/>
    </row>
    <row r="228" spans="1:7" s="24" customFormat="1" ht="48" customHeight="1" x14ac:dyDescent="0.25">
      <c r="A228" s="105" t="s">
        <v>428</v>
      </c>
      <c r="B228" s="98" t="s">
        <v>332</v>
      </c>
      <c r="C228" s="152">
        <v>-79639.08</v>
      </c>
      <c r="D228" s="52">
        <v>-114442.58</v>
      </c>
      <c r="E228" s="53"/>
      <c r="F228" s="95"/>
      <c r="G228" s="75"/>
    </row>
    <row r="229" spans="1:7" s="24" customFormat="1" x14ac:dyDescent="0.25">
      <c r="A229" s="40" t="s">
        <v>186</v>
      </c>
      <c r="B229" s="40"/>
      <c r="C229" s="141">
        <f>C5+C173</f>
        <v>751634281.80999982</v>
      </c>
      <c r="D229" s="141">
        <f>D5+D173</f>
        <v>1126361919.5699999</v>
      </c>
      <c r="E229" s="141">
        <f>E5+E173</f>
        <v>744663248.25999999</v>
      </c>
      <c r="F229" s="96">
        <f t="shared" ref="F229" si="53">E229/D229*100</f>
        <v>66.11225355916531</v>
      </c>
      <c r="G229" s="96">
        <f t="shared" ref="G229" si="54">E229/C229*100</f>
        <v>99.072549813293108</v>
      </c>
    </row>
    <row r="230" spans="1:7" s="24" customFormat="1" x14ac:dyDescent="0.25">
      <c r="B230" s="25"/>
      <c r="F230" s="25"/>
      <c r="G230" s="25"/>
    </row>
    <row r="231" spans="1:7" s="24" customFormat="1" x14ac:dyDescent="0.25">
      <c r="B231" s="25"/>
      <c r="F231" s="25"/>
      <c r="G231" s="25"/>
    </row>
    <row r="232" spans="1:7" s="24" customFormat="1" x14ac:dyDescent="0.25">
      <c r="B232" s="25"/>
      <c r="F232" s="25"/>
      <c r="G232" s="25"/>
    </row>
    <row r="233" spans="1:7" s="24" customFormat="1" x14ac:dyDescent="0.25">
      <c r="B233" s="25"/>
      <c r="F233" s="25"/>
      <c r="G233" s="25"/>
    </row>
    <row r="234" spans="1:7" s="24" customFormat="1" x14ac:dyDescent="0.25">
      <c r="B234" s="25"/>
      <c r="F234" s="25"/>
      <c r="G234" s="25"/>
    </row>
    <row r="235" spans="1:7" s="24" customFormat="1" x14ac:dyDescent="0.25">
      <c r="B235" s="25"/>
      <c r="F235" s="25"/>
      <c r="G235" s="25"/>
    </row>
    <row r="236" spans="1:7" s="24" customFormat="1" x14ac:dyDescent="0.25">
      <c r="B236" s="25"/>
      <c r="F236" s="25"/>
      <c r="G236" s="25"/>
    </row>
    <row r="237" spans="1:7" s="24" customFormat="1" x14ac:dyDescent="0.25">
      <c r="B237" s="25"/>
      <c r="F237" s="25"/>
      <c r="G237" s="25"/>
    </row>
    <row r="238" spans="1:7" s="24" customFormat="1" x14ac:dyDescent="0.25">
      <c r="B238" s="25"/>
      <c r="F238" s="25"/>
      <c r="G238" s="25"/>
    </row>
    <row r="239" spans="1:7" s="24" customFormat="1" x14ac:dyDescent="0.25">
      <c r="B239" s="25"/>
      <c r="F239" s="25"/>
      <c r="G239" s="25"/>
    </row>
    <row r="240" spans="1:7" s="24" customFormat="1" x14ac:dyDescent="0.25">
      <c r="B240" s="25"/>
      <c r="F240" s="25"/>
      <c r="G240" s="25"/>
    </row>
    <row r="241" spans="2:7" s="24" customFormat="1" x14ac:dyDescent="0.25">
      <c r="B241" s="25"/>
      <c r="F241" s="25"/>
      <c r="G241" s="25"/>
    </row>
    <row r="242" spans="2:7" s="24" customFormat="1" x14ac:dyDescent="0.25">
      <c r="B242" s="25"/>
      <c r="F242" s="25"/>
      <c r="G242" s="25"/>
    </row>
    <row r="243" spans="2:7" s="24" customFormat="1" x14ac:dyDescent="0.25">
      <c r="B243" s="25"/>
      <c r="F243" s="25"/>
      <c r="G243" s="25"/>
    </row>
    <row r="244" spans="2:7" s="24" customFormat="1" x14ac:dyDescent="0.25">
      <c r="B244" s="25"/>
      <c r="F244" s="25"/>
      <c r="G244" s="25"/>
    </row>
    <row r="245" spans="2:7" s="24" customFormat="1" x14ac:dyDescent="0.25">
      <c r="B245" s="25"/>
      <c r="F245" s="25"/>
      <c r="G245" s="25"/>
    </row>
    <row r="246" spans="2:7" s="24" customFormat="1" x14ac:dyDescent="0.25">
      <c r="B246" s="25"/>
      <c r="F246" s="25"/>
      <c r="G246" s="25"/>
    </row>
    <row r="247" spans="2:7" s="24" customFormat="1" x14ac:dyDescent="0.25">
      <c r="B247" s="25"/>
      <c r="F247" s="25"/>
      <c r="G247" s="25"/>
    </row>
    <row r="248" spans="2:7" s="24" customFormat="1" x14ac:dyDescent="0.25">
      <c r="B248" s="25"/>
      <c r="F248" s="25"/>
      <c r="G248" s="25"/>
    </row>
    <row r="249" spans="2:7" s="24" customFormat="1" x14ac:dyDescent="0.25">
      <c r="B249" s="25"/>
      <c r="F249" s="25"/>
      <c r="G249" s="25"/>
    </row>
    <row r="250" spans="2:7" s="24" customFormat="1" x14ac:dyDescent="0.25">
      <c r="B250" s="25"/>
      <c r="F250" s="25"/>
      <c r="G250" s="25"/>
    </row>
    <row r="251" spans="2:7" s="24" customFormat="1" x14ac:dyDescent="0.25">
      <c r="B251" s="25"/>
      <c r="F251" s="25"/>
      <c r="G251" s="25"/>
    </row>
    <row r="252" spans="2:7" s="24" customFormat="1" x14ac:dyDescent="0.25">
      <c r="B252" s="25"/>
      <c r="F252" s="25"/>
      <c r="G252" s="25"/>
    </row>
    <row r="253" spans="2:7" s="24" customFormat="1" x14ac:dyDescent="0.25">
      <c r="B253" s="25"/>
      <c r="F253" s="25"/>
      <c r="G253" s="25"/>
    </row>
    <row r="254" spans="2:7" s="24" customFormat="1" x14ac:dyDescent="0.25">
      <c r="B254" s="25"/>
      <c r="F254" s="25"/>
      <c r="G254" s="25"/>
    </row>
    <row r="255" spans="2:7" s="24" customFormat="1" x14ac:dyDescent="0.25">
      <c r="B255" s="25"/>
      <c r="F255" s="25"/>
      <c r="G255" s="25"/>
    </row>
    <row r="256" spans="2:7" s="24" customFormat="1" x14ac:dyDescent="0.25">
      <c r="B256" s="25"/>
      <c r="F256" s="25"/>
      <c r="G256" s="25"/>
    </row>
    <row r="257" spans="2:7" s="24" customFormat="1" x14ac:dyDescent="0.25">
      <c r="B257" s="25"/>
      <c r="F257" s="25"/>
      <c r="G257" s="25"/>
    </row>
    <row r="258" spans="2:7" s="24" customFormat="1" x14ac:dyDescent="0.25">
      <c r="B258" s="25"/>
      <c r="F258" s="25"/>
      <c r="G258" s="25"/>
    </row>
    <row r="259" spans="2:7" s="24" customFormat="1" x14ac:dyDescent="0.25">
      <c r="B259" s="25"/>
      <c r="F259" s="25"/>
      <c r="G259" s="25"/>
    </row>
    <row r="260" spans="2:7" s="24" customFormat="1" x14ac:dyDescent="0.25">
      <c r="B260" s="25"/>
      <c r="F260" s="25"/>
      <c r="G260" s="25"/>
    </row>
    <row r="261" spans="2:7" s="24" customFormat="1" x14ac:dyDescent="0.25">
      <c r="B261" s="25"/>
      <c r="F261" s="25"/>
      <c r="G261" s="25"/>
    </row>
    <row r="262" spans="2:7" s="24" customFormat="1" x14ac:dyDescent="0.25">
      <c r="B262" s="25"/>
      <c r="F262" s="25"/>
      <c r="G262" s="25"/>
    </row>
    <row r="263" spans="2:7" s="24" customFormat="1" x14ac:dyDescent="0.25">
      <c r="B263" s="25"/>
      <c r="F263" s="25"/>
      <c r="G263" s="25"/>
    </row>
    <row r="264" spans="2:7" s="24" customFormat="1" x14ac:dyDescent="0.25">
      <c r="B264" s="25"/>
      <c r="F264" s="25"/>
      <c r="G264" s="25"/>
    </row>
    <row r="265" spans="2:7" s="24" customFormat="1" x14ac:dyDescent="0.25">
      <c r="B265" s="25"/>
      <c r="F265" s="25"/>
      <c r="G265" s="25"/>
    </row>
    <row r="266" spans="2:7" s="24" customFormat="1" x14ac:dyDescent="0.25">
      <c r="B266" s="25"/>
      <c r="F266" s="25"/>
      <c r="G266" s="25"/>
    </row>
    <row r="267" spans="2:7" s="24" customFormat="1" x14ac:dyDescent="0.25">
      <c r="B267" s="25"/>
      <c r="F267" s="25"/>
      <c r="G267" s="25"/>
    </row>
    <row r="268" spans="2:7" s="24" customFormat="1" x14ac:dyDescent="0.25">
      <c r="B268" s="25"/>
      <c r="F268" s="25"/>
      <c r="G268" s="25"/>
    </row>
    <row r="269" spans="2:7" s="24" customFormat="1" x14ac:dyDescent="0.25">
      <c r="B269" s="25"/>
      <c r="F269" s="25"/>
      <c r="G269" s="25"/>
    </row>
    <row r="270" spans="2:7" s="24" customFormat="1" x14ac:dyDescent="0.25">
      <c r="B270" s="25"/>
      <c r="F270" s="25"/>
      <c r="G270" s="25"/>
    </row>
    <row r="271" spans="2:7" s="24" customFormat="1" x14ac:dyDescent="0.25">
      <c r="B271" s="25"/>
      <c r="F271" s="25"/>
      <c r="G271" s="25"/>
    </row>
    <row r="272" spans="2:7" s="24" customFormat="1" x14ac:dyDescent="0.25">
      <c r="B272" s="25"/>
      <c r="F272" s="25"/>
      <c r="G272" s="25"/>
    </row>
    <row r="273" spans="2:7" s="24" customFormat="1" x14ac:dyDescent="0.25">
      <c r="B273" s="25"/>
      <c r="F273" s="25"/>
      <c r="G273" s="25"/>
    </row>
    <row r="274" spans="2:7" s="24" customFormat="1" x14ac:dyDescent="0.25">
      <c r="B274" s="25"/>
      <c r="F274" s="25"/>
      <c r="G274" s="25"/>
    </row>
    <row r="275" spans="2:7" s="24" customFormat="1" x14ac:dyDescent="0.25">
      <c r="B275" s="25"/>
      <c r="F275" s="25"/>
      <c r="G275" s="25"/>
    </row>
    <row r="276" spans="2:7" s="24" customFormat="1" x14ac:dyDescent="0.25">
      <c r="B276" s="25"/>
      <c r="F276" s="25"/>
      <c r="G276" s="25"/>
    </row>
    <row r="277" spans="2:7" s="24" customFormat="1" x14ac:dyDescent="0.25">
      <c r="B277" s="25"/>
      <c r="F277" s="25"/>
      <c r="G277" s="25"/>
    </row>
    <row r="278" spans="2:7" s="24" customFormat="1" x14ac:dyDescent="0.25">
      <c r="B278" s="25"/>
      <c r="F278" s="25"/>
      <c r="G278" s="25"/>
    </row>
    <row r="279" spans="2:7" s="24" customFormat="1" x14ac:dyDescent="0.25">
      <c r="B279" s="25"/>
      <c r="F279" s="25"/>
      <c r="G279" s="25"/>
    </row>
    <row r="280" spans="2:7" s="24" customFormat="1" x14ac:dyDescent="0.25">
      <c r="B280" s="25"/>
      <c r="F280" s="25"/>
      <c r="G280" s="25"/>
    </row>
    <row r="281" spans="2:7" s="24" customFormat="1" x14ac:dyDescent="0.25">
      <c r="B281" s="25"/>
      <c r="F281" s="25"/>
      <c r="G281" s="25"/>
    </row>
    <row r="282" spans="2:7" s="24" customFormat="1" x14ac:dyDescent="0.25">
      <c r="B282" s="25"/>
      <c r="F282" s="25"/>
      <c r="G282" s="25"/>
    </row>
    <row r="283" spans="2:7" s="24" customFormat="1" x14ac:dyDescent="0.25">
      <c r="B283" s="25"/>
      <c r="F283" s="25"/>
      <c r="G283" s="25"/>
    </row>
    <row r="284" spans="2:7" s="24" customFormat="1" x14ac:dyDescent="0.25">
      <c r="B284" s="25"/>
      <c r="F284" s="25"/>
      <c r="G284" s="25"/>
    </row>
    <row r="285" spans="2:7" s="24" customFormat="1" x14ac:dyDescent="0.25">
      <c r="B285" s="25"/>
      <c r="F285" s="25"/>
      <c r="G285" s="25"/>
    </row>
    <row r="286" spans="2:7" s="24" customFormat="1" x14ac:dyDescent="0.25">
      <c r="B286" s="25"/>
      <c r="F286" s="25"/>
      <c r="G286" s="25"/>
    </row>
    <row r="287" spans="2:7" s="24" customFormat="1" x14ac:dyDescent="0.25">
      <c r="B287" s="25"/>
      <c r="F287" s="25"/>
      <c r="G287" s="25"/>
    </row>
    <row r="288" spans="2:7" s="24" customFormat="1" x14ac:dyDescent="0.25">
      <c r="B288" s="25"/>
      <c r="F288" s="25"/>
      <c r="G288" s="25"/>
    </row>
    <row r="289" spans="2:7" s="24" customFormat="1" x14ac:dyDescent="0.25">
      <c r="B289" s="25"/>
      <c r="F289" s="25"/>
      <c r="G289" s="25"/>
    </row>
    <row r="290" spans="2:7" s="24" customFormat="1" x14ac:dyDescent="0.25">
      <c r="B290" s="25"/>
      <c r="F290" s="25"/>
      <c r="G290" s="25"/>
    </row>
    <row r="291" spans="2:7" s="24" customFormat="1" x14ac:dyDescent="0.25">
      <c r="B291" s="25"/>
      <c r="F291" s="25"/>
      <c r="G291" s="25"/>
    </row>
    <row r="292" spans="2:7" s="24" customFormat="1" x14ac:dyDescent="0.25">
      <c r="B292" s="25"/>
      <c r="F292" s="25"/>
      <c r="G292" s="25"/>
    </row>
    <row r="293" spans="2:7" s="24" customFormat="1" x14ac:dyDescent="0.25">
      <c r="B293" s="25"/>
      <c r="F293" s="25"/>
      <c r="G293" s="25"/>
    </row>
    <row r="294" spans="2:7" s="24" customFormat="1" x14ac:dyDescent="0.25">
      <c r="B294" s="25"/>
      <c r="F294" s="25"/>
      <c r="G294" s="25"/>
    </row>
    <row r="295" spans="2:7" s="24" customFormat="1" x14ac:dyDescent="0.25">
      <c r="B295" s="25"/>
      <c r="F295" s="25"/>
      <c r="G295" s="25"/>
    </row>
    <row r="296" spans="2:7" s="24" customFormat="1" x14ac:dyDescent="0.25">
      <c r="B296" s="25"/>
      <c r="F296" s="25"/>
      <c r="G296" s="25"/>
    </row>
    <row r="297" spans="2:7" s="24" customFormat="1" x14ac:dyDescent="0.25">
      <c r="B297" s="25"/>
      <c r="F297" s="25"/>
      <c r="G297" s="25"/>
    </row>
    <row r="298" spans="2:7" s="24" customFormat="1" x14ac:dyDescent="0.25">
      <c r="B298" s="25"/>
      <c r="F298" s="25"/>
      <c r="G298" s="25"/>
    </row>
    <row r="299" spans="2:7" s="24" customFormat="1" x14ac:dyDescent="0.25">
      <c r="B299" s="25"/>
      <c r="F299" s="25"/>
      <c r="G299" s="25"/>
    </row>
    <row r="300" spans="2:7" s="24" customFormat="1" x14ac:dyDescent="0.25">
      <c r="B300" s="25"/>
      <c r="F300" s="25"/>
      <c r="G300" s="25"/>
    </row>
    <row r="301" spans="2:7" s="24" customFormat="1" x14ac:dyDescent="0.25">
      <c r="B301" s="25"/>
      <c r="F301" s="25"/>
      <c r="G301" s="25"/>
    </row>
    <row r="302" spans="2:7" s="24" customFormat="1" x14ac:dyDescent="0.25">
      <c r="B302" s="25"/>
      <c r="F302" s="25"/>
      <c r="G302" s="25"/>
    </row>
    <row r="303" spans="2:7" s="24" customFormat="1" x14ac:dyDescent="0.25">
      <c r="B303" s="25"/>
      <c r="F303" s="25"/>
      <c r="G303" s="25"/>
    </row>
    <row r="304" spans="2:7" s="24" customFormat="1" x14ac:dyDescent="0.25">
      <c r="B304" s="25"/>
      <c r="F304" s="25"/>
      <c r="G304" s="25"/>
    </row>
    <row r="305" spans="2:7" s="24" customFormat="1" x14ac:dyDescent="0.25">
      <c r="B305" s="25"/>
      <c r="F305" s="25"/>
      <c r="G305" s="25"/>
    </row>
    <row r="306" spans="2:7" s="24" customFormat="1" x14ac:dyDescent="0.25">
      <c r="B306" s="25"/>
      <c r="F306" s="25"/>
      <c r="G306" s="25"/>
    </row>
    <row r="307" spans="2:7" s="24" customFormat="1" x14ac:dyDescent="0.25">
      <c r="B307" s="25"/>
      <c r="F307" s="25"/>
      <c r="G307" s="25"/>
    </row>
    <row r="308" spans="2:7" s="24" customFormat="1" x14ac:dyDescent="0.25">
      <c r="B308" s="25"/>
      <c r="F308" s="25"/>
      <c r="G308" s="25"/>
    </row>
    <row r="309" spans="2:7" s="24" customFormat="1" x14ac:dyDescent="0.25">
      <c r="B309" s="25"/>
      <c r="F309" s="25"/>
      <c r="G309" s="25"/>
    </row>
    <row r="310" spans="2:7" s="24" customFormat="1" x14ac:dyDescent="0.25">
      <c r="B310" s="25"/>
      <c r="F310" s="25"/>
      <c r="G310" s="25"/>
    </row>
  </sheetData>
  <mergeCells count="9">
    <mergeCell ref="A1:G1"/>
    <mergeCell ref="B2:G2"/>
    <mergeCell ref="F202:F205"/>
    <mergeCell ref="G202:G205"/>
    <mergeCell ref="A202:A206"/>
    <mergeCell ref="B202:B206"/>
    <mergeCell ref="C202:C206"/>
    <mergeCell ref="D202:D206"/>
    <mergeCell ref="E202:E206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2022-10-18T12:34:55Z</dcterms:modified>
</cp:coreProperties>
</file>